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5480" windowHeight="8925"/>
  </bookViews>
  <sheets>
    <sheet name="приложение 1" sheetId="1" r:id="rId1"/>
  </sheets>
  <definedNames>
    <definedName name="sub_35031" localSheetId="0">'приложение 1'!#REF!</definedName>
    <definedName name="_xlnm.Print_Area" localSheetId="0">'приложение 1'!$A$1:$Z$249</definedName>
  </definedNames>
  <calcPr calcId="114210"/>
</workbook>
</file>

<file path=xl/calcChain.xml><?xml version="1.0" encoding="utf-8"?>
<calcChain xmlns="http://schemas.openxmlformats.org/spreadsheetml/2006/main">
  <c r="Y34" i="1"/>
  <c r="X34"/>
  <c r="W34"/>
  <c r="V34"/>
  <c r="U34"/>
  <c r="T34"/>
  <c r="Y186"/>
  <c r="X186"/>
  <c r="W186"/>
  <c r="V186"/>
  <c r="U186"/>
  <c r="Z205"/>
  <c r="U229"/>
  <c r="U231"/>
  <c r="V231"/>
  <c r="W231"/>
  <c r="X231"/>
  <c r="Y231"/>
  <c r="U233"/>
  <c r="V233"/>
  <c r="W233"/>
  <c r="X233"/>
  <c r="Y233"/>
  <c r="U235"/>
  <c r="V235"/>
  <c r="W235"/>
  <c r="X235"/>
  <c r="Y235"/>
  <c r="U237"/>
  <c r="V237"/>
  <c r="W237"/>
  <c r="X237"/>
  <c r="Y237"/>
  <c r="U239"/>
  <c r="V239"/>
  <c r="W239"/>
  <c r="X239"/>
  <c r="Y239"/>
  <c r="V229"/>
  <c r="W229"/>
  <c r="X229"/>
  <c r="Y229"/>
  <c r="T221"/>
  <c r="U221"/>
  <c r="V221"/>
  <c r="W221"/>
  <c r="X221"/>
  <c r="Y221"/>
  <c r="Y206"/>
  <c r="X206"/>
  <c r="W206"/>
  <c r="V206"/>
  <c r="U206"/>
  <c r="T243"/>
  <c r="Z159"/>
  <c r="Z88"/>
  <c r="Z213"/>
  <c r="Z97"/>
  <c r="Y80"/>
  <c r="X80"/>
  <c r="W80"/>
  <c r="V80"/>
  <c r="U80"/>
  <c r="T80"/>
  <c r="Y168"/>
  <c r="X168"/>
  <c r="W168"/>
  <c r="V168"/>
  <c r="U168"/>
  <c r="T168"/>
  <c r="U162"/>
  <c r="V162"/>
  <c r="W162"/>
  <c r="X162"/>
  <c r="Y162"/>
  <c r="T162"/>
  <c r="Z167"/>
  <c r="Z199"/>
  <c r="Z197"/>
  <c r="Z52"/>
  <c r="Z211"/>
  <c r="W215"/>
  <c r="Z220"/>
  <c r="T206"/>
  <c r="Z207"/>
  <c r="Z85"/>
  <c r="Z203"/>
  <c r="Z195"/>
  <c r="Z189"/>
  <c r="Z141"/>
  <c r="Z137"/>
  <c r="Z135"/>
  <c r="Z133"/>
  <c r="Z32"/>
  <c r="Z109"/>
  <c r="Z107"/>
  <c r="Z105"/>
  <c r="Z103"/>
  <c r="Z101"/>
  <c r="Z99"/>
  <c r="Z95"/>
  <c r="Z93"/>
  <c r="Z91"/>
  <c r="U73"/>
  <c r="U72"/>
  <c r="U243"/>
  <c r="U242"/>
  <c r="V243"/>
  <c r="V242"/>
  <c r="W243"/>
  <c r="W242"/>
  <c r="X243"/>
  <c r="X242"/>
  <c r="Y243"/>
  <c r="Y242"/>
  <c r="T242"/>
  <c r="V174"/>
  <c r="Y174"/>
  <c r="T186"/>
  <c r="T174"/>
  <c r="Z193"/>
  <c r="Z191"/>
  <c r="Z83"/>
  <c r="Z81"/>
  <c r="Z165"/>
  <c r="Z163"/>
  <c r="U214"/>
  <c r="V214"/>
  <c r="W214"/>
  <c r="X214"/>
  <c r="Y214"/>
  <c r="T214"/>
  <c r="T117"/>
  <c r="T116"/>
  <c r="U117"/>
  <c r="U116"/>
  <c r="V117"/>
  <c r="V116"/>
  <c r="W117"/>
  <c r="W116"/>
  <c r="X117"/>
  <c r="X116"/>
  <c r="Y117"/>
  <c r="Y116"/>
  <c r="Z185"/>
  <c r="U33"/>
  <c r="V33"/>
  <c r="W33"/>
  <c r="X33"/>
  <c r="Y33"/>
  <c r="T33"/>
  <c r="Z161"/>
  <c r="Z225"/>
  <c r="Z223"/>
  <c r="Z222"/>
  <c r="Z218"/>
  <c r="Z216"/>
  <c r="Z44"/>
  <c r="Z41"/>
  <c r="U174"/>
  <c r="Z209"/>
  <c r="Z181"/>
  <c r="U138"/>
  <c r="V138"/>
  <c r="W138"/>
  <c r="X138"/>
  <c r="Y138"/>
  <c r="T138"/>
  <c r="U156"/>
  <c r="V156"/>
  <c r="W156"/>
  <c r="X156"/>
  <c r="Y156"/>
  <c r="T156"/>
  <c r="U150"/>
  <c r="V150"/>
  <c r="W150"/>
  <c r="X150"/>
  <c r="Y150"/>
  <c r="T150"/>
  <c r="U144"/>
  <c r="V144"/>
  <c r="W144"/>
  <c r="X144"/>
  <c r="Y144"/>
  <c r="T144"/>
  <c r="U130"/>
  <c r="V130"/>
  <c r="W130"/>
  <c r="X130"/>
  <c r="Y130"/>
  <c r="T130"/>
  <c r="Z124"/>
  <c r="Z122"/>
  <c r="Z120"/>
  <c r="Z118"/>
  <c r="Z79"/>
  <c r="Z78"/>
  <c r="Z76"/>
  <c r="V73"/>
  <c r="V72"/>
  <c r="W73"/>
  <c r="W72"/>
  <c r="X73"/>
  <c r="X72"/>
  <c r="Y73"/>
  <c r="Y72"/>
  <c r="T73"/>
  <c r="T72"/>
  <c r="Z74"/>
  <c r="Z66"/>
  <c r="Z64"/>
  <c r="Z60"/>
  <c r="Z48"/>
  <c r="Z42"/>
  <c r="Z37"/>
  <c r="X174"/>
  <c r="W174"/>
  <c r="W129"/>
  <c r="W21"/>
  <c r="W22"/>
  <c r="T129"/>
  <c r="T21"/>
  <c r="T22"/>
  <c r="U129"/>
  <c r="Y129"/>
  <c r="Y21"/>
  <c r="Y22"/>
  <c r="X129"/>
  <c r="X21"/>
  <c r="X22"/>
  <c r="V129"/>
  <c r="V21"/>
  <c r="V22"/>
  <c r="U21"/>
  <c r="U22"/>
</calcChain>
</file>

<file path=xl/sharedStrings.xml><?xml version="1.0" encoding="utf-8"?>
<sst xmlns="http://schemas.openxmlformats.org/spreadsheetml/2006/main" count="543" uniqueCount="272">
  <si>
    <t>Программная часть</t>
  </si>
  <si>
    <t>Цель 1 "Формирование эффективной системы исполнения ключевых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t>
  </si>
  <si>
    <t>Задача  2 "Организация мониторинга коррупции, коррупционных факторов и мер антикоррупционной политики"</t>
  </si>
  <si>
    <t>Задача 2 "Организация санитарно – 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</si>
  <si>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Задача 1 "Организационно – техническое обеспечение условий и охраны труда"</t>
  </si>
  <si>
    <t>человек</t>
  </si>
  <si>
    <t>тыс.  руб.</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</si>
  <si>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</si>
  <si>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</si>
  <si>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</si>
  <si>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</si>
  <si>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Показатель"Доля проведенных проверок от количества запланированных проверок"</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</si>
  <si>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</si>
  <si>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</si>
  <si>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тыс. руб.</t>
  </si>
  <si>
    <t xml:space="preserve">единиц  </t>
  </si>
  <si>
    <t>1. Программа - муниципальная  программа города Ржева Тверской области</t>
  </si>
  <si>
    <t>6.  Административное мероприятие - административное мероприятие подпрограммы или обеспечивающей подпрограммы.</t>
  </si>
  <si>
    <t>Коды бюджетной классификации</t>
  </si>
  <si>
    <t>да-1/нет-0</t>
  </si>
  <si>
    <t>Цель  2 "Совершенствование государственной политики Тверской области в сфере обеспечения и защиты прав и свобод человека и гражданина, содействие развитию институтов гражданского общества"</t>
  </si>
  <si>
    <t>Задача  1 "Обеспечение информационной открытости органов местного самоуправления города Ржева Тверской области "</t>
  </si>
  <si>
    <t>Задача 2 "Поддержка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</si>
  <si>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</si>
  <si>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(наименование муниципальной  программы)</t>
  </si>
  <si>
    <t>Главный администратор (администратор) муниципальной  программы  города Ржева Тверской области - Администрация города Ржева Тверской области</t>
  </si>
  <si>
    <t xml:space="preserve">                                                                                                                                                                                                                                            </t>
  </si>
  <si>
    <t>Принятые обозначения и сокращения:</t>
  </si>
  <si>
    <t>4. Задача - задача подпрограммы.</t>
  </si>
  <si>
    <t>5. Мероприятие - мероприятие подпрограммы.</t>
  </si>
  <si>
    <t>Единица  измерения</t>
  </si>
  <si>
    <t>Целевое (суммарное) значение показателя</t>
  </si>
  <si>
    <t/>
  </si>
  <si>
    <t>2018 год</t>
  </si>
  <si>
    <t>2019 год</t>
  </si>
  <si>
    <t>тыс.руб.</t>
  </si>
  <si>
    <t>%</t>
  </si>
  <si>
    <t>единиц</t>
  </si>
  <si>
    <t>тыс. руб.</t>
  </si>
  <si>
    <t>дней</t>
  </si>
  <si>
    <t>тыс. рублей</t>
  </si>
  <si>
    <t>Характеристика   муниципальной   программы  города Ржева Тверской области</t>
  </si>
  <si>
    <t>3. Подпрограмма  - подпрограмма муниципальной  программы  города Ржева Тверской области</t>
  </si>
  <si>
    <t>2.  Цель - цель муниципальной программы города Ржева Тверской области.</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</si>
  <si>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</si>
  <si>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администратора программы</t>
  </si>
  <si>
    <t>раздел</t>
  </si>
  <si>
    <t>подраздел</t>
  </si>
  <si>
    <t>код целевой статьи расхода бюджета</t>
  </si>
  <si>
    <t>программа</t>
  </si>
  <si>
    <t>подпрограмма</t>
  </si>
  <si>
    <t>задача подпрограммы</t>
  </si>
  <si>
    <t>направление расходов</t>
  </si>
  <si>
    <t>Цели программы, подпрограммы, задачи  подпрограммы, мероприятия (административные мероприятия) подпрограммы, и их показатели</t>
  </si>
  <si>
    <t>значение</t>
  </si>
  <si>
    <t>Программа, всего</t>
  </si>
  <si>
    <t xml:space="preserve"> Обеспечивающая подпрограмма</t>
  </si>
  <si>
    <t>Годы реализации программы</t>
  </si>
  <si>
    <t>2020 год</t>
  </si>
  <si>
    <t>2021 год</t>
  </si>
  <si>
    <t>2022 год</t>
  </si>
  <si>
    <t>2023 год</t>
  </si>
  <si>
    <t>чел.</t>
  </si>
  <si>
    <t>Задача 4 "Составление, обработка , доведение списков кандидатов в присяжные заседатели федеральных судов общей юрисдикции РФ "</t>
  </si>
  <si>
    <t>Задача 5 "Обеспечение проведения мероприятий по отлову безнадзорных животных на территории г. Ржева"</t>
  </si>
  <si>
    <t xml:space="preserve">Подпрограмма 4 "О противодействии коррупции в городе Ржеве Тверской области"  </t>
  </si>
  <si>
    <t>Подпрограмма 5 "Осуществление муниципальным образованием отдельных переданных государственных полномочий"</t>
  </si>
  <si>
    <t xml:space="preserve">Подпрограмма 6 "Создание условий для эффективного функционирования органов местного самоуправления города Ржева Тверской области"  
</t>
  </si>
  <si>
    <t>Подпрограмма 7 "Улучшение условий и охраны труда в городе Ржеве Тверской области"</t>
  </si>
  <si>
    <t>Подпрограмма 1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</si>
  <si>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Показатель "Количество проведенных мероприятий"</t>
  </si>
  <si>
    <t>Задача 2 "Проведение мероприятий, направленных на улучшение имиджа города Ржева Тверской области и инвестиционной привлекательности города Ржева"</t>
  </si>
  <si>
    <t>1 Обеспечение деятельности администратора программы</t>
  </si>
  <si>
    <t>Подпрограмма 3 "Развитие малого и среднего предпринимательства в городе Ржеве Тверской области"</t>
  </si>
  <si>
    <t>Задача 1 "Информационное и консультационное обеспечение субъектов малого и среднего предпринимательства города Ржева"</t>
  </si>
  <si>
    <t>Задача 2 "Методическое обеспечение субъектов малого и среднего предпринимательства"</t>
  </si>
  <si>
    <t>Задача 3 "Обеспечение благоприятных условий для развития субъектов малого и среднего предпринимательства в городе Ржеве"</t>
  </si>
  <si>
    <t>Задача 4 "Пропаганда и популяризация предпринимательской деятельности"</t>
  </si>
  <si>
    <t>Цель 3 "Создание благоприятных условий для развития малого и среднего предпринимательства в городе Ржеве"</t>
  </si>
  <si>
    <t>м2</t>
  </si>
  <si>
    <t>Задача 1 "Развитие кадрового потенциала Администрации города Ржева, включая самостоятельные структурные подразделения"</t>
  </si>
  <si>
    <t>штук</t>
  </si>
  <si>
    <t>S</t>
  </si>
  <si>
    <t>Ж</t>
  </si>
  <si>
    <t>6</t>
  </si>
  <si>
    <t>0</t>
  </si>
  <si>
    <t>1</t>
  </si>
  <si>
    <t>2</t>
  </si>
  <si>
    <t>4</t>
  </si>
  <si>
    <t>3</t>
  </si>
  <si>
    <t>Б</t>
  </si>
  <si>
    <t>С</t>
  </si>
  <si>
    <t>R</t>
  </si>
  <si>
    <t>Подпрограмма 2 "Развитие международных связей в городе Ржеве Тверской области и повышение инвестиционной привлекательности города"</t>
  </si>
  <si>
    <t xml:space="preserve">
"Приложение 1
к Муниципальной программе города Ржева Тверской области "Муниципальное управление и гражданское общество города Ржева Тверской области" на 2018-2023 годы"
</t>
  </si>
  <si>
    <t>"</t>
  </si>
  <si>
    <r>
      <rPr>
        <b/>
        <sz val="10"/>
        <rFont val="Times New Roman"/>
        <family val="1"/>
        <charset val="204"/>
      </rPr>
      <t xml:space="preserve">Показатель 1 </t>
    </r>
    <r>
      <rPr>
        <sz val="10"/>
        <rFont val="Times New Roman"/>
        <family val="1"/>
        <charset val="204"/>
      </rPr>
      <t>"Уровень удовлетворенности граждан работой органа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</si>
  <si>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"Доля решений органа местного самоуправления города Ржева Тверской области, соответствующих приоритетным направлениям социально-экономического развития города Ржева Тверской области"</t>
    </r>
  </si>
  <si>
    <r>
      <rPr>
        <b/>
        <sz val="10"/>
        <rFont val="Times New Roman"/>
        <family val="1"/>
        <charset val="204"/>
      </rPr>
      <t xml:space="preserve">Показатель 3 </t>
    </r>
    <r>
      <rPr>
        <sz val="10"/>
        <rFont val="Times New Roman"/>
        <family val="1"/>
        <charset val="204"/>
      </rPr>
      <t>"Доля муниципальных служащих, удовлетворенных организацией и условиями труда"</t>
    </r>
  </si>
  <si>
    <r>
      <rPr>
        <b/>
        <sz val="10"/>
        <rFont val="Times New Roman"/>
        <family val="1"/>
        <charset val="204"/>
      </rPr>
      <t>Показатель 1</t>
    </r>
    <r>
      <rPr>
        <sz val="10"/>
        <rFont val="Times New Roman"/>
        <family val="1"/>
        <charset val="204"/>
      </rPr>
      <t xml:space="preserve"> "Доля нормативно-правовых актов органа местного самоуправления города Ржева Тверской области, перед реализацией которых проведен комплексный анализ влияния на социально-экономическое развитие города Ржева Тверской области"</t>
    </r>
  </si>
  <si>
    <r>
      <rPr>
        <b/>
        <sz val="10"/>
        <rFont val="Times New Roman"/>
        <family val="1"/>
        <charset val="204"/>
      </rPr>
      <t xml:space="preserve">Показатель 2 </t>
    </r>
    <r>
      <rPr>
        <sz val="10"/>
        <rFont val="Times New Roman"/>
        <family val="1"/>
        <charset val="204"/>
      </rPr>
      <t>"Уровень поддержки работы органа местного самоуправления города Ржева Тверской области со стороны общественности, некоммерческих организаций"</t>
    </r>
  </si>
  <si>
    <r>
      <t xml:space="preserve">Показатель 1 </t>
    </r>
    <r>
      <rPr>
        <sz val="10"/>
        <rFont val="Times New Roman"/>
        <family val="1"/>
        <charset val="204"/>
      </rPr>
      <t>"Число субъектов малого и среднего предпринимательства в расчете на 10 тыс. человек населения"</t>
    </r>
  </si>
  <si>
    <r>
      <t xml:space="preserve">Показатель 2 </t>
    </r>
    <r>
      <rPr>
        <sz val="10"/>
        <rFont val="Times New Roman"/>
        <family val="1"/>
        <charset val="204"/>
      </rPr>
      <t>"Количество мероприятий, способствующих развитию потребительского рынка и предоставлению бытовых услуг населению"</t>
    </r>
  </si>
  <si>
    <r>
      <rPr>
        <b/>
        <sz val="10"/>
        <rFont val="Times New Roman"/>
        <family val="1"/>
        <charset val="204"/>
      </rPr>
      <t xml:space="preserve">Показатель 1 </t>
    </r>
    <r>
      <rPr>
        <sz val="10"/>
        <rFont val="Times New Roman"/>
        <family val="1"/>
        <charset val="204"/>
      </rPr>
      <t>" Доля населения города Ржева Тверской области, информированного о работе органов местного самоуправления города Ржева Тверской области"</t>
    </r>
  </si>
  <si>
    <r>
      <rPr>
        <b/>
        <sz val="10"/>
        <rFont val="Times New Roman"/>
        <family val="1"/>
        <charset val="204"/>
      </rPr>
      <t>Показатель  2</t>
    </r>
    <r>
      <rPr>
        <sz val="10"/>
        <rFont val="Times New Roman"/>
        <family val="1"/>
        <charset val="204"/>
      </rPr>
      <t xml:space="preserve"> " Доля населения города Ржева Тверской области, положительно оценивающего работу органов местного самоуправления города Ржева Тверской области"</t>
    </r>
  </si>
  <si>
    <r>
      <rPr>
        <b/>
        <sz val="10"/>
        <rFont val="Times New Roman"/>
        <family val="1"/>
        <charset val="204"/>
      </rPr>
      <t>Показатель  3</t>
    </r>
    <r>
      <rPr>
        <sz val="10"/>
        <rFont val="Times New Roman"/>
        <family val="1"/>
        <charset val="204"/>
      </rPr>
      <t xml:space="preserve"> "Количество журналистов, получивших по итогам года награды местного уровня"</t>
    </r>
  </si>
  <si>
    <r>
      <rPr>
        <b/>
        <i/>
        <sz val="10"/>
        <rFont val="Times New Roman"/>
        <family val="1"/>
        <charset val="204"/>
      </rPr>
      <t xml:space="preserve">Административное мероприятие 1.001 </t>
    </r>
    <r>
      <rPr>
        <i/>
        <sz val="10"/>
        <rFont val="Times New Roman"/>
        <family val="1"/>
        <charset val="204"/>
      </rPr>
      <t>"Ведение регулярного мониторинга медиапространства города Ржева Тверской области"</t>
    </r>
  </si>
  <si>
    <r>
      <rPr>
        <b/>
        <sz val="10"/>
        <rFont val="Times New Roman"/>
        <family val="1"/>
        <charset val="204"/>
      </rPr>
      <t>Показатель</t>
    </r>
    <r>
      <rPr>
        <sz val="10"/>
        <rFont val="Times New Roman"/>
        <family val="1"/>
        <charset val="204"/>
      </rPr>
      <t xml:space="preserve"> "Доля средств массовой информации, охваченных мониторингом"</t>
    </r>
  </si>
  <si>
    <r>
      <rPr>
        <b/>
        <i/>
        <sz val="10"/>
        <rFont val="Times New Roman"/>
        <family val="1"/>
        <charset val="204"/>
      </rPr>
      <t>Административное мероприятие 1.002</t>
    </r>
    <r>
      <rPr>
        <i/>
        <sz val="10"/>
        <rFont val="Times New Roman"/>
        <family val="1"/>
        <charset val="204"/>
      </rPr>
      <t xml:space="preserve"> "Ведение и наполнение официального сайта Администрации города Ржева Тверской области"</t>
    </r>
  </si>
  <si>
    <r>
      <rPr>
        <b/>
        <sz val="10"/>
        <rFont val="Times New Roman"/>
        <family val="1"/>
        <charset val="204"/>
      </rPr>
      <t>Показатель 1</t>
    </r>
    <r>
      <rPr>
        <sz val="10"/>
        <rFont val="Times New Roman"/>
        <family val="1"/>
        <charset val="204"/>
      </rPr>
      <t xml:space="preserve"> "Ежедневное количество посетителей сайта"</t>
    </r>
  </si>
  <si>
    <r>
      <rPr>
        <b/>
        <sz val="10"/>
        <rFont val="Times New Roman"/>
        <family val="1"/>
        <charset val="204"/>
      </rPr>
      <t>Показатель 2</t>
    </r>
    <r>
      <rPr>
        <sz val="10"/>
        <rFont val="Times New Roman"/>
        <family val="1"/>
        <charset val="204"/>
      </rPr>
      <t xml:space="preserve"> "Среднее количество ежедневно размещаемых новых материалов на сайте"</t>
    </r>
  </si>
  <si>
    <r>
      <rPr>
        <b/>
        <i/>
        <sz val="10"/>
        <rFont val="Times New Roman"/>
        <family val="1"/>
        <charset val="204"/>
      </rPr>
      <t xml:space="preserve">Административное мероприятие 1.003 </t>
    </r>
    <r>
      <rPr>
        <i/>
        <sz val="10"/>
        <rFont val="Times New Roman"/>
        <family val="1"/>
        <charset val="204"/>
      </rPr>
      <t>"Проведение встреч, круглых столов со СМИ"</t>
    </r>
  </si>
  <si>
    <r>
      <rPr>
        <b/>
        <sz val="10"/>
        <rFont val="Times New Roman"/>
        <family val="1"/>
        <charset val="204"/>
      </rPr>
      <t>Показатель</t>
    </r>
    <r>
      <rPr>
        <sz val="10"/>
        <rFont val="Times New Roman"/>
        <family val="1"/>
        <charset val="204"/>
      </rPr>
      <t xml:space="preserve"> "Количество проведенных мероприятий"</t>
    </r>
  </si>
  <si>
    <r>
      <rPr>
        <b/>
        <i/>
        <sz val="10"/>
        <rFont val="Times New Roman"/>
        <family val="1"/>
        <charset val="204"/>
      </rPr>
      <t>Административное мероприятие  1.004</t>
    </r>
    <r>
      <rPr>
        <i/>
        <sz val="10"/>
        <rFont val="Times New Roman"/>
        <family val="1"/>
        <charset val="204"/>
      </rPr>
      <t xml:space="preserve"> "Мониторинг и контроль информационной открытости органов местного самоуправления города Ржева Тверской области"</t>
    </r>
  </si>
  <si>
    <r>
      <rPr>
        <b/>
        <sz val="10"/>
        <rFont val="Times New Roman"/>
        <family val="1"/>
        <charset val="204"/>
      </rPr>
      <t>Показатель</t>
    </r>
    <r>
      <rPr>
        <sz val="10"/>
        <rFont val="Times New Roman"/>
        <family val="1"/>
        <charset val="204"/>
      </rPr>
      <t xml:space="preserve"> "Доля охваченных местных  СМИ, интернет-порталов"</t>
    </r>
  </si>
  <si>
    <r>
      <rPr>
        <b/>
        <i/>
        <sz val="10"/>
        <rFont val="Times New Roman"/>
        <family val="1"/>
        <charset val="204"/>
      </rPr>
      <t xml:space="preserve"> Административное мероприятие  1.005 </t>
    </r>
    <r>
      <rPr>
        <i/>
        <sz val="10"/>
        <rFont val="Times New Roman"/>
        <family val="1"/>
        <charset val="204"/>
      </rPr>
      <t>"Информирование населения города Ржева Тверской области о деятельности органов местного самоуправления города Ржева Тверской области, основных направлениях социально-экономического развития города Ржева Тверской области через электронные и печатные средства массовой информации"</t>
    </r>
  </si>
  <si>
    <r>
      <rPr>
        <b/>
        <sz val="10"/>
        <rFont val="Times New Roman"/>
        <family val="1"/>
        <charset val="204"/>
      </rPr>
      <t>Показатель</t>
    </r>
    <r>
      <rPr>
        <sz val="10"/>
        <rFont val="Times New Roman"/>
        <family val="1"/>
        <charset val="204"/>
      </rPr>
      <t xml:space="preserve"> "Количество публикаций"</t>
    </r>
  </si>
  <si>
    <r>
      <rPr>
        <b/>
        <i/>
        <sz val="10"/>
        <rFont val="Times New Roman"/>
        <family val="1"/>
        <charset val="204"/>
      </rPr>
      <t xml:space="preserve">Мероприятие 1.006 </t>
    </r>
    <r>
      <rPr>
        <i/>
        <sz val="10"/>
        <rFont val="Times New Roman"/>
        <family val="1"/>
        <charset val="204"/>
      </rPr>
      <t>"Расходы на поддержку редакций районных и городских газет за счет средств местного бюджета"</t>
    </r>
  </si>
  <si>
    <r>
      <rPr>
        <b/>
        <sz val="10"/>
        <rFont val="Times New Roman"/>
        <family val="1"/>
        <charset val="204"/>
      </rPr>
      <t xml:space="preserve">Показатель </t>
    </r>
    <r>
      <rPr>
        <sz val="10"/>
        <rFont val="Times New Roman"/>
        <family val="1"/>
        <charset val="204"/>
      </rPr>
      <t>"Доля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</si>
  <si>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1.007 </t>
    </r>
    <r>
      <rPr>
        <i/>
        <sz val="10"/>
        <rFont val="Times New Roman"/>
        <family val="1"/>
        <charset val="204"/>
      </rPr>
      <t>"Размещение в СМИ значимых для города информационных материалов"</t>
    </r>
  </si>
  <si>
    <r>
      <rPr>
        <b/>
        <sz val="10"/>
        <rFont val="Times New Roman"/>
        <family val="1"/>
        <charset val="204"/>
      </rPr>
      <t>Показатель</t>
    </r>
    <r>
      <rPr>
        <sz val="10"/>
        <rFont val="Times New Roman"/>
        <family val="1"/>
        <charset val="204"/>
      </rPr>
      <t xml:space="preserve"> "Количество размещенных информационных материалов"</t>
    </r>
  </si>
  <si>
    <t>Задача 7 "Создание системы обращения с отходами на территории города Ржева Тверской области"</t>
  </si>
  <si>
    <r>
      <rPr>
        <b/>
        <sz val="10"/>
        <rFont val="Times New Roman"/>
        <family val="1"/>
        <charset val="204"/>
      </rPr>
      <t xml:space="preserve">Показатель 1 </t>
    </r>
    <r>
      <rPr>
        <sz val="10"/>
        <rFont val="Times New Roman"/>
        <family val="1"/>
        <charset val="204"/>
      </rPr>
      <t>"Доля поддержки деятельности социально-ориентированных некоммерческих организаций"</t>
    </r>
  </si>
  <si>
    <r>
      <rPr>
        <b/>
        <sz val="10"/>
        <rFont val="Times New Roman"/>
        <family val="1"/>
        <charset val="204"/>
      </rPr>
      <t xml:space="preserve">Показатель 2 </t>
    </r>
    <r>
      <rPr>
        <sz val="10"/>
        <rFont val="Times New Roman"/>
        <family val="1"/>
        <charset val="204"/>
      </rPr>
      <t>"Доля населения города Ржева Тверской области, информированного о работе общественного сектора в городе Ржеве Тверской области"</t>
    </r>
  </si>
  <si>
    <r>
      <rPr>
        <b/>
        <sz val="10"/>
        <rFont val="Times New Roman"/>
        <family val="1"/>
        <charset val="204"/>
      </rPr>
      <t xml:space="preserve">Показатель 3 </t>
    </r>
    <r>
      <rPr>
        <sz val="10"/>
        <rFont val="Times New Roman"/>
        <family val="1"/>
        <charset val="204"/>
      </rPr>
      <t>"Доля населения города Ржева Тверской области, принявшего активное участие в проводимых органами местного самоуправления города Ржева Тверской области общественно значимых мероприятиях"</t>
    </r>
  </si>
  <si>
    <r>
      <rPr>
        <b/>
        <i/>
        <sz val="10"/>
        <rFont val="Times New Roman"/>
        <family val="1"/>
        <charset val="204"/>
      </rPr>
      <t xml:space="preserve">Административное мероприятие 2.001 </t>
    </r>
    <r>
      <rPr>
        <i/>
        <sz val="10"/>
        <rFont val="Times New Roman"/>
        <family val="1"/>
        <charset val="204"/>
      </rPr>
      <t>"Обеспечение взаимодействия Администрации города Ржева Тверской области с религиозными организациями, политическими партиями и общественными объединениями"</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</si>
  <si>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религиозных организаций, политических партий и общественных объединений"</t>
    </r>
  </si>
  <si>
    <r>
      <rPr>
        <b/>
        <i/>
        <sz val="10"/>
        <rFont val="Times New Roman"/>
        <family val="1"/>
        <charset val="204"/>
      </rPr>
      <t xml:space="preserve">Административное мероприятие 2.002 </t>
    </r>
    <r>
      <rPr>
        <i/>
        <sz val="10"/>
        <rFont val="Times New Roman"/>
        <family val="1"/>
        <charset val="204"/>
      </rPr>
      <t>"Формирование и ведение сводного реестра некоммерческих организаций города Ржева Тверской области"</t>
    </r>
  </si>
  <si>
    <r>
      <rPr>
        <b/>
        <sz val="10"/>
        <rFont val="Times New Roman"/>
        <family val="1"/>
        <charset val="204"/>
      </rPr>
      <t xml:space="preserve">Показатель </t>
    </r>
    <r>
      <rPr>
        <sz val="10"/>
        <rFont val="Times New Roman"/>
        <family val="1"/>
        <charset val="204"/>
      </rPr>
      <t>"Доля некоммерческих организаций, занесенных в реестр"</t>
    </r>
  </si>
  <si>
    <r>
      <rPr>
        <b/>
        <i/>
        <sz val="10"/>
        <rFont val="Times New Roman"/>
        <family val="1"/>
        <charset val="204"/>
      </rPr>
      <t>Административное мероприятие 2.003</t>
    </r>
    <r>
      <rPr>
        <i/>
        <sz val="10"/>
        <rFont val="Times New Roman"/>
        <family val="1"/>
        <charset val="204"/>
      </rPr>
      <t xml:space="preserve"> "Обеспечение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 общероссийских и международных мероприятиях"</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</si>
  <si>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и  представителей некоммерческих организаций"</t>
    </r>
  </si>
  <si>
    <r>
      <rPr>
        <b/>
        <sz val="10"/>
        <rFont val="Times New Roman"/>
        <family val="1"/>
        <charset val="204"/>
      </rPr>
      <t xml:space="preserve">Показатель </t>
    </r>
    <r>
      <rPr>
        <sz val="10"/>
        <rFont val="Times New Roman"/>
        <family val="1"/>
        <charset val="204"/>
      </rPr>
      <t>"Количество проведенных заседаний Общественного совета города Ржева"</t>
    </r>
  </si>
  <si>
    <r>
      <rPr>
        <b/>
        <i/>
        <sz val="10"/>
        <rFont val="Times New Roman"/>
        <family val="1"/>
        <charset val="204"/>
      </rPr>
      <t xml:space="preserve">Административное мероприятие 2.005 </t>
    </r>
    <r>
      <rPr>
        <i/>
        <sz val="10"/>
        <rFont val="Times New Roman"/>
        <family val="1"/>
        <charset val="204"/>
      </rPr>
      <t>"Разработка и внедрение системы общественной экспертизы нормативно-правовых актов Администрации города Ржева Тверской области "</t>
    </r>
  </si>
  <si>
    <r>
      <rPr>
        <b/>
        <sz val="10"/>
        <rFont val="Times New Roman"/>
        <family val="1"/>
        <charset val="204"/>
      </rPr>
      <t>Показатель</t>
    </r>
    <r>
      <rPr>
        <sz val="10"/>
        <rFont val="Times New Roman"/>
        <family val="1"/>
        <charset val="204"/>
      </rPr>
      <t xml:space="preserve"> "Доля нормативно-правовых актов, прошедших общественную экспертизу, от общего количества нормативно-правовых актов, требующих прохождения экспертизы"</t>
    </r>
  </si>
  <si>
    <r>
      <rPr>
        <b/>
        <i/>
        <sz val="10"/>
        <rFont val="Times New Roman"/>
        <family val="1"/>
        <charset val="204"/>
      </rPr>
      <t xml:space="preserve">Административное мероприятие 2.006 </t>
    </r>
    <r>
      <rPr>
        <i/>
        <sz val="10"/>
        <rFont val="Times New Roman"/>
        <family val="1"/>
        <charset val="204"/>
      </rPr>
      <t>"Организационное, аналитическое и документационное обеспечение рассмотрения письменных обращений граждан, адресованных Администрации города Ржева Тверской области, Губернатору Тверской области, членам Правительства Тверской области"</t>
    </r>
  </si>
  <si>
    <r>
      <rPr>
        <b/>
        <sz val="10"/>
        <rFont val="Times New Roman"/>
        <family val="1"/>
        <charset val="204"/>
      </rPr>
      <t>Показатель 1</t>
    </r>
    <r>
      <rPr>
        <sz val="10"/>
        <rFont val="Times New Roman"/>
        <family val="1"/>
        <charset val="204"/>
      </rPr>
      <t xml:space="preserve"> "Доля поступивших обращений граждан, ответ на которые отправлен в срок"</t>
    </r>
  </si>
  <si>
    <r>
      <rPr>
        <b/>
        <sz val="10"/>
        <rFont val="Times New Roman"/>
        <family val="1"/>
        <charset val="204"/>
      </rPr>
      <t xml:space="preserve">Показатель 2 </t>
    </r>
    <r>
      <rPr>
        <sz val="10"/>
        <rFont val="Times New Roman"/>
        <family val="1"/>
        <charset val="204"/>
      </rPr>
      <t>"Средний срок ответа на обращения граждан"</t>
    </r>
  </si>
  <si>
    <r>
      <rPr>
        <b/>
        <sz val="10"/>
        <rFont val="Times New Roman"/>
        <family val="1"/>
        <charset val="204"/>
      </rPr>
      <t xml:space="preserve">Показатель </t>
    </r>
    <r>
      <rPr>
        <sz val="10"/>
        <rFont val="Times New Roman"/>
        <family val="1"/>
        <charset val="204"/>
      </rPr>
      <t>"Количество проведенных международных обменов"</t>
    </r>
  </si>
  <si>
    <r>
      <rPr>
        <b/>
        <i/>
        <sz val="10"/>
        <rFont val="Times New Roman"/>
        <family val="1"/>
        <charset val="204"/>
      </rPr>
      <t>Мероприятие 1.001</t>
    </r>
    <r>
      <rPr>
        <i/>
        <sz val="10"/>
        <rFont val="Times New Roman"/>
        <family val="1"/>
        <charset val="204"/>
      </rPr>
      <t xml:space="preserve"> "Сотрудничество с делегациями из городов - побратимов города Ржева Тверской области"</t>
    </r>
  </si>
  <si>
    <r>
      <rPr>
        <b/>
        <i/>
        <sz val="10"/>
        <rFont val="Times New Roman"/>
        <family val="1"/>
        <charset val="204"/>
      </rPr>
      <t xml:space="preserve">Мероприятие 1.008 </t>
    </r>
    <r>
      <rPr>
        <i/>
        <sz val="10"/>
        <rFont val="Times New Roman"/>
        <family val="1"/>
        <charset val="204"/>
      </rPr>
      <t>"Расходы на поддержку редакций районных и городских газет"</t>
    </r>
  </si>
  <si>
    <r>
      <rPr>
        <b/>
        <sz val="10"/>
        <rFont val="Times New Roman"/>
        <family val="1"/>
        <charset val="204"/>
      </rPr>
      <t>Показатель</t>
    </r>
    <r>
      <rPr>
        <sz val="10"/>
        <rFont val="Times New Roman"/>
        <family val="1"/>
        <charset val="204"/>
      </rPr>
      <t xml:space="preserve"> "Доля опубликованных нормативно-правовых актов органа местного самоуправления, подлежащих опубликованию"</t>
    </r>
  </si>
  <si>
    <r>
      <rPr>
        <b/>
        <sz val="10"/>
        <rFont val="Times New Roman"/>
        <family val="1"/>
        <charset val="204"/>
      </rPr>
      <t xml:space="preserve">Показатель </t>
    </r>
    <r>
      <rPr>
        <sz val="10"/>
        <rFont val="Times New Roman"/>
        <family val="1"/>
        <charset val="204"/>
      </rPr>
      <t>"Количество проведенных совместных встреч"</t>
    </r>
  </si>
  <si>
    <r>
      <rPr>
        <b/>
        <i/>
        <sz val="10"/>
        <rFont val="Times New Roman"/>
        <family val="1"/>
        <charset val="204"/>
      </rPr>
      <t xml:space="preserve">Административное мероприятие 1.002 </t>
    </r>
    <r>
      <rPr>
        <i/>
        <sz val="10"/>
        <rFont val="Times New Roman"/>
        <family val="1"/>
        <charset val="204"/>
      </rPr>
      <t>"Прием творческих, культурных, спортивных, детских делегаций из городов-побратимов"</t>
    </r>
  </si>
  <si>
    <r>
      <rPr>
        <b/>
        <sz val="10"/>
        <rFont val="Times New Roman"/>
        <family val="1"/>
        <charset val="204"/>
      </rPr>
      <t xml:space="preserve">Показатель 1 </t>
    </r>
    <r>
      <rPr>
        <sz val="10"/>
        <rFont val="Times New Roman"/>
        <family val="1"/>
        <charset val="204"/>
      </rPr>
      <t>"Количество принятых творческих, культурных, спортивных, детских делегаций из городов-побратимов"</t>
    </r>
  </si>
  <si>
    <r>
      <rPr>
        <b/>
        <sz val="10"/>
        <rFont val="Times New Roman"/>
        <family val="1"/>
        <charset val="204"/>
      </rPr>
      <t>Показатель 2</t>
    </r>
    <r>
      <rPr>
        <sz val="10"/>
        <rFont val="Times New Roman"/>
        <family val="1"/>
        <charset val="204"/>
      </rPr>
      <t xml:space="preserve"> "Количество проведенных рекламных кампаний"</t>
    </r>
  </si>
  <si>
    <r>
      <rPr>
        <b/>
        <sz val="10"/>
        <rFont val="Times New Roman"/>
        <family val="1"/>
        <charset val="204"/>
      </rPr>
      <t xml:space="preserve">Показатель </t>
    </r>
    <r>
      <rPr>
        <sz val="10"/>
        <rFont val="Times New Roman"/>
        <family val="1"/>
        <charset val="204"/>
      </rPr>
      <t>"Количество проведенных мероприятий"</t>
    </r>
  </si>
  <si>
    <r>
      <rPr>
        <b/>
        <i/>
        <sz val="10"/>
        <rFont val="Times New Roman"/>
        <family val="1"/>
        <charset val="204"/>
      </rPr>
      <t xml:space="preserve">Административное мероприятие 2.001 </t>
    </r>
    <r>
      <rPr>
        <i/>
        <sz val="10"/>
        <rFont val="Times New Roman"/>
        <family val="1"/>
        <charset val="204"/>
      </rPr>
      <t>"Проведение презентаций города Ржева Тверской области на международных мероприятиях в России и за ее пределами"</t>
    </r>
  </si>
  <si>
    <r>
      <rPr>
        <b/>
        <sz val="10"/>
        <rFont val="Times New Roman"/>
        <family val="1"/>
        <charset val="204"/>
      </rPr>
      <t>Показатель</t>
    </r>
    <r>
      <rPr>
        <sz val="10"/>
        <rFont val="Times New Roman"/>
        <family val="1"/>
        <charset val="204"/>
      </rPr>
      <t xml:space="preserve"> "Количество проведенных презентаций"</t>
    </r>
  </si>
  <si>
    <r>
      <rPr>
        <b/>
        <i/>
        <sz val="10"/>
        <rFont val="Times New Roman"/>
        <family val="1"/>
        <charset val="204"/>
      </rPr>
      <t xml:space="preserve">Мероприятие 2.002 </t>
    </r>
    <r>
      <rPr>
        <i/>
        <sz val="10"/>
        <rFont val="Times New Roman"/>
        <family val="1"/>
        <charset val="204"/>
      </rPr>
      <t>"Разработка инвестиционного паспорта города Ржева"</t>
    </r>
  </si>
  <si>
    <r>
      <rPr>
        <b/>
        <sz val="10"/>
        <rFont val="Times New Roman"/>
        <family val="1"/>
        <charset val="204"/>
      </rPr>
      <t xml:space="preserve">Показатель 1 </t>
    </r>
    <r>
      <rPr>
        <sz val="10"/>
        <rFont val="Times New Roman"/>
        <family val="1"/>
        <charset val="204"/>
      </rPr>
      <t>"Количество разработанных актуализированных версий инвестиционного паспорта города Ржева"</t>
    </r>
  </si>
  <si>
    <r>
      <rPr>
        <b/>
        <sz val="10"/>
        <rFont val="Times New Roman"/>
        <family val="1"/>
        <charset val="204"/>
      </rPr>
      <t xml:space="preserve">Показатель 2 </t>
    </r>
    <r>
      <rPr>
        <sz val="10"/>
        <rFont val="Times New Roman"/>
        <family val="1"/>
        <charset val="204"/>
      </rPr>
      <t>"Наличие размещенной электронной версии инвестиционного паспорта на официальном сайте администрации города Ржева "</t>
    </r>
  </si>
  <si>
    <r>
      <t xml:space="preserve">Показатель </t>
    </r>
    <r>
      <rPr>
        <sz val="10"/>
        <rFont val="Times New Roman"/>
        <family val="1"/>
        <charset val="204"/>
      </rPr>
      <t>"Количество актуализированных версий инвестиционного паспорта города Ржева"</t>
    </r>
  </si>
  <si>
    <r>
      <t xml:space="preserve">Показатель </t>
    </r>
    <r>
      <rPr>
        <sz val="10"/>
        <rFont val="Times New Roman"/>
        <family val="1"/>
        <charset val="204"/>
      </rPr>
      <t>"Количество проведенных мероприятий"</t>
    </r>
  </si>
  <si>
    <r>
      <t>Административное мероприятие 1.001</t>
    </r>
    <r>
      <rPr>
        <i/>
        <sz val="10"/>
        <rFont val="Times New Roman"/>
        <family val="1"/>
        <charset val="204"/>
      </rPr>
      <t xml:space="preserve"> "Информационное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 </t>
    </r>
  </si>
  <si>
    <r>
      <t>Показатель</t>
    </r>
    <r>
      <rPr>
        <sz val="10"/>
        <rFont val="Times New Roman"/>
        <family val="1"/>
        <charset val="204"/>
      </rPr>
      <t xml:space="preserve"> "Количество размещенных информационных материалов""</t>
    </r>
  </si>
  <si>
    <r>
      <t>Административное мероприятие 1.002</t>
    </r>
    <r>
      <rPr>
        <i/>
        <sz val="10"/>
        <rFont val="Times New Roman"/>
        <family val="1"/>
        <charset val="204"/>
      </rPr>
      <t>"Консультирование субъектов малого и среднего предпринимательства города Ржева по вопросу получения государственной поддержки малого бизнеса"</t>
    </r>
  </si>
  <si>
    <r>
      <t xml:space="preserve">Показатель </t>
    </r>
    <r>
      <rPr>
        <sz val="10"/>
        <rFont val="Times New Roman"/>
        <family val="1"/>
        <charset val="204"/>
      </rPr>
      <t>"Количество проведенных консультаций"</t>
    </r>
  </si>
  <si>
    <r>
      <rPr>
        <b/>
        <i/>
        <sz val="10"/>
        <rFont val="Times New Roman"/>
        <family val="1"/>
        <charset val="204"/>
      </rPr>
      <t>Административное мероприятие 2.001</t>
    </r>
    <r>
      <rPr>
        <i/>
        <sz val="10"/>
        <rFont val="Times New Roman"/>
        <family val="1"/>
        <charset val="204"/>
      </rPr>
      <t xml:space="preserve"> "Содействие в проведении конференций, семинаров, "круглых столов" по вопросам развития и поддержки субъектов малого и среднего предпринимательства"</t>
    </r>
  </si>
  <si>
    <r>
      <t>Показатель</t>
    </r>
    <r>
      <rPr>
        <sz val="10"/>
        <rFont val="Times New Roman"/>
        <family val="1"/>
        <charset val="204"/>
      </rPr>
      <t xml:space="preserve"> "Количество проведенных массовых мероприятий по вопросам развития и поддержки предпринимательства"</t>
    </r>
  </si>
  <si>
    <r>
      <t xml:space="preserve">Административное мероприятие 2.002 </t>
    </r>
    <r>
      <rPr>
        <i/>
        <sz val="10"/>
        <rFont val="Times New Roman"/>
        <family val="1"/>
        <charset val="204"/>
      </rPr>
      <t>"Участие в организации и проведении деловых встреч, "круглых столов" и семинаров по проблемам развития малого и среднего предпринимательства"</t>
    </r>
  </si>
  <si>
    <r>
      <t xml:space="preserve">Показатель </t>
    </r>
    <r>
      <rPr>
        <sz val="10"/>
        <rFont val="Times New Roman"/>
        <family val="1"/>
        <charset val="204"/>
      </rPr>
      <t>"Количество участников мероприятий"</t>
    </r>
  </si>
  <si>
    <r>
      <rPr>
        <b/>
        <i/>
        <sz val="10"/>
        <rFont val="Times New Roman"/>
        <family val="1"/>
        <charset val="204"/>
      </rPr>
      <t>Административное мероприятие 3.001</t>
    </r>
    <r>
      <rPr>
        <i/>
        <sz val="10"/>
        <rFont val="Times New Roman"/>
        <family val="1"/>
        <charset val="204"/>
      </rPr>
      <t xml:space="preserve"> "Проведение мониторинга деятельности субъектов малого и среднего предпринимательства в городе Ржеве"</t>
    </r>
  </si>
  <si>
    <r>
      <rPr>
        <b/>
        <i/>
        <sz val="10"/>
        <rFont val="Times New Roman"/>
        <family val="1"/>
        <charset val="204"/>
      </rPr>
      <t>Административное мероприятие 3.002</t>
    </r>
    <r>
      <rPr>
        <i/>
        <sz val="10"/>
        <rFont val="Times New Roman"/>
        <family val="1"/>
        <charset val="204"/>
      </rPr>
      <t xml:space="preserve"> "Размещение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t>
    </r>
  </si>
  <si>
    <r>
      <t xml:space="preserve">Показатель </t>
    </r>
    <r>
      <rPr>
        <sz val="10"/>
        <rFont val="Times New Roman"/>
        <family val="1"/>
        <charset val="204"/>
      </rPr>
      <t>"Количество субъектов малого и среднего предпринимательства, участвующих в проведенных мероприятиях"</t>
    </r>
  </si>
  <si>
    <r>
      <rPr>
        <b/>
        <i/>
        <sz val="10"/>
        <rFont val="Times New Roman"/>
        <family val="1"/>
        <charset val="204"/>
      </rPr>
      <t>Административное мероприятие 4.001</t>
    </r>
    <r>
      <rPr>
        <i/>
        <sz val="10"/>
        <rFont val="Times New Roman"/>
        <family val="1"/>
        <charset val="204"/>
      </rPr>
      <t xml:space="preserve"> "Организация и проведение городских конкурсов в сфере потребительского рынка"</t>
    </r>
  </si>
  <si>
    <r>
      <t xml:space="preserve">Показатель </t>
    </r>
    <r>
      <rPr>
        <sz val="10"/>
        <rFont val="Times New Roman"/>
        <family val="1"/>
        <charset val="204"/>
      </rPr>
      <t>"Количество проведенных конкурсов"</t>
    </r>
  </si>
  <si>
    <r>
      <rPr>
        <b/>
        <i/>
        <sz val="10"/>
        <rFont val="Times New Roman"/>
        <family val="1"/>
        <charset val="204"/>
      </rPr>
      <t>Административное мероприятие 4.002</t>
    </r>
    <r>
      <rPr>
        <i/>
        <sz val="10"/>
        <rFont val="Times New Roman"/>
        <family val="1"/>
        <charset val="204"/>
      </rPr>
      <t xml:space="preserve"> "Организация торгового обслуживания при проведении общегородских мероприятий"</t>
    </r>
  </si>
  <si>
    <r>
      <rPr>
        <b/>
        <i/>
        <sz val="10"/>
        <rFont val="Times New Roman"/>
        <family val="1"/>
        <charset val="204"/>
      </rPr>
      <t>Административное мероприятие 4.003</t>
    </r>
    <r>
      <rPr>
        <i/>
        <sz val="10"/>
        <rFont val="Times New Roman"/>
        <family val="1"/>
        <charset val="204"/>
      </rPr>
      <t xml:space="preserve"> "Взаимодействие со средствами массовой информации по вопросам пропагандирования достижений субъектов малого и среднего предпринимательства"</t>
    </r>
  </si>
  <si>
    <r>
      <rPr>
        <b/>
        <sz val="10"/>
        <rFont val="Times New Roman"/>
        <family val="1"/>
        <charset val="204"/>
      </rPr>
      <t>Показатель</t>
    </r>
    <r>
      <rPr>
        <sz val="10"/>
        <rFont val="Times New Roman"/>
        <family val="1"/>
        <charset val="204"/>
      </rPr>
      <t xml:space="preserve"> "Количество проведенных заседаний комиссии по антикоррупционной деятельности"</t>
    </r>
  </si>
  <si>
    <r>
      <rPr>
        <b/>
        <i/>
        <sz val="10"/>
        <rFont val="Times New Roman"/>
        <family val="1"/>
        <charset val="204"/>
      </rPr>
      <t xml:space="preserve">Мероприятие 1.001 </t>
    </r>
    <r>
      <rPr>
        <i/>
        <sz val="10"/>
        <rFont val="Times New Roman"/>
        <family val="1"/>
        <charset val="204"/>
      </rPr>
      <t>"Издание и распространение брошюр и буклетов, содержащих антикоррупционную пропаганду и правила поведения в коррупционных ситуациях"</t>
    </r>
  </si>
  <si>
    <r>
      <rPr>
        <b/>
        <sz val="10"/>
        <rFont val="Times New Roman"/>
        <family val="1"/>
        <charset val="204"/>
      </rPr>
      <t>Показатель</t>
    </r>
    <r>
      <rPr>
        <sz val="10"/>
        <rFont val="Times New Roman"/>
        <family val="1"/>
        <charset val="204"/>
      </rPr>
      <t xml:space="preserve"> "Количество изданий"</t>
    </r>
  </si>
  <si>
    <r>
      <rPr>
        <b/>
        <i/>
        <sz val="10"/>
        <rFont val="Times New Roman"/>
        <family val="1"/>
        <charset val="204"/>
      </rPr>
      <t>Административное мероприятие  1.002</t>
    </r>
    <r>
      <rPr>
        <i/>
        <sz val="10"/>
        <rFont val="Times New Roman"/>
        <family val="1"/>
        <charset val="204"/>
      </rPr>
      <t xml:space="preserve"> "Проведение научно-практических конференций (семинаров, круглых столов) с участием представителей общественных организаций по антикоррупционной тематике, в т.ч. по формированию навыков антикоррупционного поведения"</t>
    </r>
  </si>
  <si>
    <r>
      <rPr>
        <b/>
        <i/>
        <sz val="10"/>
        <rFont val="Times New Roman"/>
        <family val="1"/>
        <charset val="204"/>
      </rPr>
      <t>Административное мероприятие 2.001</t>
    </r>
    <r>
      <rPr>
        <i/>
        <sz val="10"/>
        <rFont val="Times New Roman"/>
        <family val="1"/>
        <charset val="204"/>
      </rPr>
      <t>"Проведение анализа статистики представленных органами внутренних дел выявленных должностных правонарушений по гл.30 УК РФ "Должностные преступления против государственной власти, интересов государственной службы и службы в органах местного самоуправления" на территории города Ржева"</t>
    </r>
  </si>
  <si>
    <r>
      <rPr>
        <b/>
        <sz val="10"/>
        <rFont val="Times New Roman"/>
        <family val="1"/>
        <charset val="204"/>
      </rPr>
      <t>Показатель</t>
    </r>
    <r>
      <rPr>
        <sz val="10"/>
        <rFont val="Times New Roman"/>
        <family val="1"/>
        <charset val="204"/>
      </rPr>
      <t xml:space="preserve"> "Доля проведенных мероприятий от общего объема запланированных"</t>
    </r>
  </si>
  <si>
    <r>
      <rPr>
        <b/>
        <i/>
        <sz val="10"/>
        <rFont val="Times New Roman"/>
        <family val="1"/>
        <charset val="204"/>
      </rPr>
      <t xml:space="preserve">Административное мероприятие 2.002 </t>
    </r>
    <r>
      <rPr>
        <i/>
        <sz val="10"/>
        <rFont val="Times New Roman"/>
        <family val="1"/>
        <charset val="204"/>
      </rPr>
      <t>"Проведение мониторинга печатных и электронных СМИ города Ржева Тверской области по публикациям антикоррупционной тематики, по результатам мониторинга подготовка аналитического обзора"</t>
    </r>
  </si>
  <si>
    <r>
      <rPr>
        <b/>
        <sz val="10"/>
        <rFont val="Times New Roman"/>
        <family val="1"/>
        <charset val="204"/>
      </rPr>
      <t>Показатель</t>
    </r>
    <r>
      <rPr>
        <sz val="10"/>
        <rFont val="Times New Roman"/>
        <family val="1"/>
        <charset val="204"/>
      </rPr>
      <t xml:space="preserve"> "Доля проведенных мероприятий по мониторингу"</t>
    </r>
  </si>
  <si>
    <r>
      <rPr>
        <b/>
        <sz val="10"/>
        <rFont val="Times New Roman"/>
        <family val="1"/>
        <charset val="204"/>
      </rPr>
      <t>Показатель</t>
    </r>
    <r>
      <rPr>
        <sz val="10"/>
        <rFont val="Times New Roman"/>
        <family val="1"/>
        <charset val="204"/>
      </rPr>
      <t xml:space="preserve"> "Доля граждан, получивших государственную услугу в сфере регистрации актов гражданского состояния, от общего числа обратившихся граждан"</t>
    </r>
  </si>
  <si>
    <r>
      <rPr>
        <b/>
        <i/>
        <sz val="10"/>
        <rFont val="Times New Roman"/>
        <family val="1"/>
        <charset val="204"/>
      </rPr>
      <t xml:space="preserve">Мероприятие 1.001 </t>
    </r>
    <r>
      <rPr>
        <i/>
        <sz val="10"/>
        <rFont val="Times New Roman"/>
        <family val="1"/>
        <charset val="204"/>
      </rPr>
      <t>"Расходы на государственную регистрацию актов гражданского состояния"</t>
    </r>
  </si>
  <si>
    <r>
      <rPr>
        <b/>
        <sz val="10"/>
        <rFont val="Times New Roman"/>
        <family val="1"/>
        <charset val="204"/>
      </rPr>
      <t xml:space="preserve">Показатель </t>
    </r>
    <r>
      <rPr>
        <sz val="10"/>
        <rFont val="Times New Roman"/>
        <family val="1"/>
        <charset val="204"/>
      </rPr>
      <t>"Количество зарегистрированных актов гражданского состояния"</t>
    </r>
  </si>
  <si>
    <r>
      <rPr>
        <b/>
        <i/>
        <sz val="10"/>
        <rFont val="Times New Roman"/>
        <family val="1"/>
        <charset val="204"/>
      </rPr>
      <t xml:space="preserve">Административное мероприятие 1.002 </t>
    </r>
    <r>
      <rPr>
        <i/>
        <sz val="10"/>
        <rFont val="Times New Roman"/>
        <family val="1"/>
        <charset val="204"/>
      </rPr>
      <t>"Осуществление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</si>
  <si>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юридически значимых действий"</t>
    </r>
  </si>
  <si>
    <r>
      <rPr>
        <b/>
        <i/>
        <sz val="10"/>
        <rFont val="Times New Roman"/>
        <family val="1"/>
        <charset val="204"/>
      </rPr>
      <t xml:space="preserve">Административное мероприятие 1.003 </t>
    </r>
    <r>
      <rPr>
        <i/>
        <sz val="10"/>
        <rFont val="Times New Roman"/>
        <family val="1"/>
        <charset val="204"/>
      </rPr>
      <t>"Создание и наполнение единого электронного банка данных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</si>
  <si>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актовых записей, введенных в единую базу данных"</t>
    </r>
  </si>
  <si>
    <r>
      <rPr>
        <b/>
        <sz val="10"/>
        <rFont val="Times New Roman"/>
        <family val="1"/>
        <charset val="204"/>
      </rPr>
      <t xml:space="preserve">Показатель </t>
    </r>
    <r>
      <rPr>
        <sz val="10"/>
        <rFont val="Times New Roman"/>
        <family val="1"/>
        <charset val="204"/>
      </rPr>
      <t>"Доля необжалованных решений по административным правонарушениям"</t>
    </r>
  </si>
  <si>
    <r>
      <rPr>
        <b/>
        <i/>
        <sz val="10"/>
        <rFont val="Times New Roman"/>
        <family val="1"/>
        <charset val="204"/>
      </rPr>
      <t xml:space="preserve">Мероприятие 2.001 </t>
    </r>
    <r>
      <rPr>
        <i/>
        <sz val="10"/>
        <rFont val="Times New Roman"/>
        <family val="1"/>
        <charset val="204"/>
      </rPr>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</si>
  <si>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rPr>
        <b/>
        <sz val="10"/>
        <rFont val="Times New Roman"/>
        <family val="1"/>
        <charset val="204"/>
      </rPr>
      <t>Показатель</t>
    </r>
    <r>
      <rPr>
        <sz val="10"/>
        <rFont val="Times New Roman"/>
        <family val="1"/>
        <charset val="204"/>
      </rPr>
      <t xml:space="preserve"> "Количество составленных протоколов об административных правонарушениях"</t>
    </r>
  </si>
  <si>
    <r>
      <rPr>
        <b/>
        <i/>
        <sz val="10"/>
        <rFont val="Times New Roman"/>
        <family val="1"/>
        <charset val="204"/>
      </rPr>
      <t xml:space="preserve">Административное мероприятие 2.002 </t>
    </r>
    <r>
      <rPr>
        <i/>
        <sz val="10"/>
        <rFont val="Times New Roman"/>
        <family val="1"/>
        <charset val="204"/>
      </rPr>
      <t>"Рассылка повесток"</t>
    </r>
  </si>
  <si>
    <r>
      <rPr>
        <b/>
        <sz val="10"/>
        <rFont val="Times New Roman"/>
        <family val="1"/>
        <charset val="204"/>
      </rPr>
      <t>Показатель</t>
    </r>
    <r>
      <rPr>
        <sz val="10"/>
        <rFont val="Times New Roman"/>
        <family val="1"/>
        <charset val="204"/>
      </rPr>
      <t xml:space="preserve"> "Доля полученных адресатами повесток из числа разосланных"</t>
    </r>
  </si>
  <si>
    <r>
      <rPr>
        <b/>
        <sz val="10"/>
        <rFont val="Times New Roman"/>
        <family val="1"/>
        <charset val="204"/>
      </rPr>
      <t xml:space="preserve">Показатель </t>
    </r>
    <r>
      <rPr>
        <sz val="10"/>
        <rFont val="Times New Roman"/>
        <family val="1"/>
        <charset val="204"/>
      </rPr>
      <t>"Количество работников комиссии по делам несовершеннолетних"</t>
    </r>
  </si>
  <si>
    <r>
      <rPr>
        <b/>
        <i/>
        <sz val="10"/>
        <rFont val="Times New Roman"/>
        <family val="1"/>
        <charset val="204"/>
      </rPr>
      <t>Мероприятие 3.001</t>
    </r>
    <r>
      <rPr>
        <i/>
        <sz val="10"/>
        <rFont val="Times New Roman"/>
        <family val="1"/>
        <charset val="204"/>
      </rPr>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</si>
  <si>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rPr>
        <b/>
        <sz val="10"/>
        <rFont val="Times New Roman"/>
        <family val="1"/>
        <charset val="204"/>
      </rPr>
      <t xml:space="preserve">Показатель </t>
    </r>
    <r>
      <rPr>
        <sz val="10"/>
        <rFont val="Times New Roman"/>
        <family val="1"/>
        <charset val="204"/>
      </rPr>
      <t>"Доля детей, оказавшихся в социально-опасном положении, которым оказывается помощь"</t>
    </r>
  </si>
  <si>
    <r>
      <rPr>
        <b/>
        <i/>
        <sz val="10"/>
        <rFont val="Times New Roman"/>
        <family val="1"/>
        <charset val="204"/>
      </rPr>
      <t xml:space="preserve">Административное мероприятие 3.002 </t>
    </r>
    <r>
      <rPr>
        <i/>
        <sz val="10"/>
        <rFont val="Times New Roman"/>
        <family val="1"/>
        <charset val="204"/>
      </rPr>
      <t>"Проведение плановых и внеплановых проверок"</t>
    </r>
  </si>
  <si>
    <r>
      <rPr>
        <b/>
        <sz val="10"/>
        <rFont val="Times New Roman"/>
        <family val="1"/>
        <charset val="204"/>
      </rPr>
      <t xml:space="preserve">Показатель </t>
    </r>
    <r>
      <rPr>
        <sz val="10"/>
        <rFont val="Times New Roman"/>
        <family val="1"/>
        <charset val="204"/>
      </rPr>
      <t>"Доля обработки списков кандидатур в присяжные заседатели федеральных судов общей юрисдикции РФ"</t>
    </r>
  </si>
  <si>
    <r>
      <rPr>
        <b/>
        <i/>
        <sz val="10"/>
        <rFont val="Times New Roman"/>
        <family val="1"/>
        <charset val="204"/>
      </rPr>
      <t xml:space="preserve">Административное мероприятие 4.001 </t>
    </r>
    <r>
      <rPr>
        <i/>
        <sz val="10"/>
        <rFont val="Times New Roman"/>
        <family val="1"/>
        <charset val="204"/>
      </rPr>
      <t>"Составление списков кандидатов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</si>
  <si>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направленных уведомлений от общего количества кандидатов списка в присяжные заседатели"</t>
    </r>
  </si>
  <si>
    <r>
      <rPr>
        <b/>
        <i/>
        <sz val="10"/>
        <rFont val="Times New Roman"/>
        <family val="1"/>
        <charset val="204"/>
      </rPr>
      <t>Мероприятие 4.002</t>
    </r>
    <r>
      <rPr>
        <i/>
        <sz val="10"/>
        <rFont val="Times New Roman"/>
        <family val="1"/>
        <charset val="204"/>
      </rPr>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федерального бюджета)"</t>
    </r>
  </si>
  <si>
    <r>
      <rPr>
        <b/>
        <sz val="10"/>
        <rFont val="Times New Roman"/>
        <family val="1"/>
        <charset val="204"/>
      </rPr>
      <t xml:space="preserve">Показатель </t>
    </r>
    <r>
      <rPr>
        <sz val="10"/>
        <rFont val="Times New Roman"/>
        <family val="1"/>
        <charset val="204"/>
      </rPr>
      <t>"Доля полученных согласий кандидатов в присяжные заседатели от общего количества кандидатов списка в присяжные заседатели"</t>
    </r>
  </si>
  <si>
    <r>
      <rPr>
        <b/>
        <sz val="10"/>
        <rFont val="Times New Roman"/>
        <family val="1"/>
        <charset val="204"/>
      </rPr>
      <t>Показатель</t>
    </r>
    <r>
      <rPr>
        <sz val="10"/>
        <rFont val="Times New Roman"/>
        <family val="1"/>
        <charset val="204"/>
      </rPr>
      <t xml:space="preserve"> "Доля проведения мероприятий по заявкам граждан и учреждений города Ржева по отлову безнадзорных животных"</t>
    </r>
  </si>
  <si>
    <r>
      <rPr>
        <b/>
        <i/>
        <sz val="10"/>
        <rFont val="Times New Roman"/>
        <family val="1"/>
        <charset val="204"/>
      </rPr>
      <t xml:space="preserve">Мероприятие 5.001 </t>
    </r>
    <r>
      <rPr>
        <i/>
        <sz val="10"/>
        <rFont val="Times New Roman"/>
        <family val="1"/>
        <charset val="204"/>
      </rPr>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</si>
  <si>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rPr>
        <b/>
        <sz val="10"/>
        <rFont val="Times New Roman"/>
        <family val="1"/>
        <charset val="204"/>
      </rPr>
      <t xml:space="preserve">Показатель </t>
    </r>
    <r>
      <rPr>
        <sz val="10"/>
        <rFont val="Times New Roman"/>
        <family val="1"/>
        <charset val="204"/>
      </rPr>
      <t>"Количество отловленных безнадзорных животных"</t>
    </r>
  </si>
  <si>
    <r>
      <rPr>
        <b/>
        <i/>
        <sz val="10"/>
        <rFont val="Times New Roman"/>
        <family val="1"/>
        <charset val="204"/>
      </rPr>
      <t xml:space="preserve">Административное  мероприятие 5.002  </t>
    </r>
    <r>
      <rPr>
        <i/>
        <sz val="10"/>
        <rFont val="Times New Roman"/>
        <family val="1"/>
        <charset val="204"/>
      </rPr>
      <t>"Информирование населения в печатных изданиях и других СМИ о планируемых мероприятиях по отлову безнадзорных животных"</t>
    </r>
  </si>
  <si>
    <r>
      <rPr>
        <b/>
        <sz val="10"/>
        <rFont val="Times New Roman"/>
        <family val="1"/>
        <charset val="204"/>
      </rPr>
      <t xml:space="preserve">Показатель </t>
    </r>
    <r>
      <rPr>
        <sz val="10"/>
        <rFont val="Times New Roman"/>
        <family val="1"/>
        <charset val="204"/>
      </rPr>
      <t>"Количество информационных сообщений о планируемых мероприятиях по отлову безнадзорных животных</t>
    </r>
    <r>
      <rPr>
        <b/>
        <sz val="10"/>
        <rFont val="Times New Roman"/>
        <family val="1"/>
        <charset val="204"/>
      </rPr>
      <t>"</t>
    </r>
  </si>
  <si>
    <r>
      <rPr>
        <b/>
        <sz val="10"/>
        <rFont val="Times New Roman"/>
        <family val="1"/>
        <charset val="204"/>
      </rPr>
      <t>Показатель</t>
    </r>
    <r>
      <rPr>
        <sz val="10"/>
        <rFont val="Times New Roman"/>
        <family val="1"/>
        <charset val="204"/>
      </rPr>
      <t xml:space="preserve"> "Количество заключенных договоров спецнайма"</t>
    </r>
  </si>
  <si>
    <r>
      <rPr>
        <b/>
        <i/>
        <sz val="10"/>
        <rFont val="Times New Roman"/>
        <family val="1"/>
        <charset val="204"/>
      </rPr>
      <t xml:space="preserve">Мероприятие 6.001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r>
  </si>
  <si>
    <r>
      <rPr>
        <b/>
        <sz val="10"/>
        <rFont val="Times New Roman"/>
        <family val="1"/>
        <charset val="204"/>
      </rPr>
      <t>Показатель</t>
    </r>
    <r>
      <rPr>
        <sz val="10"/>
        <rFont val="Times New Roman"/>
        <family val="1"/>
        <charset val="204"/>
      </rPr>
      <t xml:space="preserve"> "Количество приобретенных квартир"</t>
    </r>
  </si>
  <si>
    <r>
      <rPr>
        <b/>
        <i/>
        <sz val="10"/>
        <rFont val="Times New Roman"/>
        <family val="1"/>
        <charset val="204"/>
      </rPr>
      <t xml:space="preserve">Мероприятие 6.002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r>
  </si>
  <si>
    <r>
      <rPr>
        <b/>
        <sz val="10"/>
        <rFont val="Times New Roman"/>
        <family val="1"/>
        <charset val="204"/>
      </rPr>
      <t xml:space="preserve">Показатель </t>
    </r>
    <r>
      <rPr>
        <sz val="10"/>
        <rFont val="Times New Roman"/>
        <family val="1"/>
        <charset val="204"/>
      </rPr>
      <t>"Доля фактически израсходованных средств из общего объема денежных средств, предусмотренных на создание системы обращения с отходами на территории города Ржева Тверской области"</t>
    </r>
  </si>
  <si>
    <r>
      <rPr>
        <b/>
        <i/>
        <sz val="10"/>
        <rFont val="Times New Roman"/>
        <family val="1"/>
        <charset val="204"/>
      </rPr>
      <t xml:space="preserve">Мероприятие 7.001 </t>
    </r>
    <r>
      <rPr>
        <i/>
        <sz val="10"/>
        <rFont val="Times New Roman"/>
        <family val="1"/>
        <charset val="204"/>
      </rPr>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r>
  </si>
  <si>
    <r>
      <rPr>
        <b/>
        <sz val="10"/>
        <rFont val="Times New Roman"/>
        <family val="1"/>
        <charset val="204"/>
      </rPr>
      <t xml:space="preserve">Показатель </t>
    </r>
    <r>
      <rPr>
        <sz val="10"/>
        <rFont val="Times New Roman"/>
        <family val="1"/>
        <charset val="204"/>
      </rPr>
      <t xml:space="preserve"> «Доля мероприятий, по которым осуществлялось финансирование, в общем объеме мероприятий»</t>
    </r>
  </si>
  <si>
    <r>
      <rPr>
        <b/>
        <i/>
        <sz val="10"/>
        <rFont val="Times New Roman"/>
        <family val="1"/>
        <charset val="204"/>
      </rPr>
      <t xml:space="preserve">Административное  мероприятие 7.002  </t>
    </r>
    <r>
      <rPr>
        <i/>
        <sz val="10"/>
        <rFont val="Times New Roman"/>
        <family val="1"/>
        <charset val="204"/>
      </rPr>
      <t>"Разработка нормативно-правовых актов для создания  системы обращения с отходами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</si>
  <si>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 xml:space="preserve"> «Доля разработанных и принятых нормативно-правовых актов, необходимых для реализации мероприятия»</t>
    </r>
  </si>
  <si>
    <r>
      <rPr>
        <b/>
        <sz val="10"/>
        <rFont val="Times New Roman"/>
        <family val="1"/>
        <charset val="204"/>
      </rPr>
      <t xml:space="preserve">Показатель 1 </t>
    </r>
    <r>
      <rPr>
        <sz val="10"/>
        <rFont val="Times New Roman"/>
        <family val="1"/>
        <charset val="204"/>
      </rPr>
      <t>"Численность муниципальных служащих Администрации города Ржева Тверской области"</t>
    </r>
  </si>
  <si>
    <r>
      <rPr>
        <b/>
        <sz val="10"/>
        <rFont val="Times New Roman"/>
        <family val="1"/>
        <charset val="204"/>
      </rPr>
      <t>Показатель 2</t>
    </r>
    <r>
      <rPr>
        <sz val="10"/>
        <rFont val="Times New Roman"/>
        <family val="1"/>
        <charset val="204"/>
      </rPr>
      <t xml:space="preserve"> "Доля муниципальных служащих, которые повысили свой профессиональный уровень в течение года"</t>
    </r>
  </si>
  <si>
    <r>
      <rPr>
        <b/>
        <i/>
        <sz val="10"/>
        <rFont val="Times New Roman"/>
        <family val="1"/>
        <charset val="204"/>
      </rPr>
      <t xml:space="preserve">Административное мероприятие 1.001 </t>
    </r>
    <r>
      <rPr>
        <i/>
        <sz val="10"/>
        <rFont val="Times New Roman"/>
        <family val="1"/>
        <charset val="204"/>
      </rPr>
      <t>"Своевременное замещение должностей муниципальной службы в городе Ржеве Тверской области"</t>
    </r>
  </si>
  <si>
    <r>
      <rPr>
        <b/>
        <sz val="10"/>
        <rFont val="Times New Roman"/>
        <family val="1"/>
        <charset val="204"/>
      </rPr>
      <t>Показатель</t>
    </r>
    <r>
      <rPr>
        <sz val="10"/>
        <rFont val="Times New Roman"/>
        <family val="1"/>
        <charset val="204"/>
      </rPr>
      <t xml:space="preserve"> "Доля замещенных должностей муниципальной службы в городе Ржеве Тверской области"</t>
    </r>
  </si>
  <si>
    <r>
      <rPr>
        <b/>
        <i/>
        <sz val="10"/>
        <rFont val="Times New Roman"/>
        <family val="1"/>
        <charset val="204"/>
      </rPr>
      <t xml:space="preserve">Административное мероприятие 1.002 </t>
    </r>
    <r>
      <rPr>
        <i/>
        <sz val="10"/>
        <rFont val="Times New Roman"/>
        <family val="1"/>
        <charset val="204"/>
      </rPr>
      <t>"Обучение муниципальных служащих, впервые принятых на муниципальную службу в городе Ржеве Тверской области"</t>
    </r>
  </si>
  <si>
    <r>
      <rPr>
        <b/>
        <sz val="10"/>
        <rFont val="Times New Roman"/>
        <family val="1"/>
        <charset val="204"/>
      </rPr>
      <t xml:space="preserve">Показатель </t>
    </r>
    <r>
      <rPr>
        <sz val="10"/>
        <rFont val="Times New Roman"/>
        <family val="1"/>
        <charset val="204"/>
      </rPr>
      <t>"Количество муниципальных служащих, впервые принятых на муниципальную службу в городе Ржеве Тверской области и прошедших обучение"</t>
    </r>
  </si>
  <si>
    <r>
      <rPr>
        <b/>
        <i/>
        <sz val="10"/>
        <rFont val="Times New Roman"/>
        <family val="1"/>
        <charset val="204"/>
      </rPr>
      <t xml:space="preserve">Административное мероприятие  1.003 </t>
    </r>
    <r>
      <rPr>
        <i/>
        <sz val="10"/>
        <rFont val="Times New Roman"/>
        <family val="1"/>
        <charset val="204"/>
      </rPr>
      <t>"Методическое сопровождение организации профессионального развития муниципальных служащих"</t>
    </r>
  </si>
  <si>
    <r>
      <rPr>
        <b/>
        <sz val="10"/>
        <rFont val="Times New Roman"/>
        <family val="1"/>
        <charset val="204"/>
      </rPr>
      <t>Показатель</t>
    </r>
    <r>
      <rPr>
        <sz val="10"/>
        <rFont val="Times New Roman"/>
        <family val="1"/>
        <charset val="204"/>
      </rPr>
      <t xml:space="preserve"> "Доля муниципальных служащих,  которым в течение года оказаны консультационные услуги по вопросам профессионального развития"</t>
    </r>
  </si>
  <si>
    <r>
      <rPr>
        <b/>
        <i/>
        <sz val="10"/>
        <rFont val="Times New Roman"/>
        <family val="1"/>
        <charset val="204"/>
      </rPr>
      <t>Административное мероприятие 1.004</t>
    </r>
    <r>
      <rPr>
        <i/>
        <sz val="10"/>
        <rFont val="Times New Roman"/>
        <family val="1"/>
        <charset val="204"/>
      </rPr>
      <t xml:space="preserve"> "Профессиональная переподготовка и повышение квалификации муниципальных служащих"</t>
    </r>
  </si>
  <si>
    <r>
      <rPr>
        <b/>
        <sz val="10"/>
        <rFont val="Times New Roman"/>
        <family val="1"/>
        <charset val="204"/>
      </rPr>
      <t>Показатель</t>
    </r>
    <r>
      <rPr>
        <sz val="10"/>
        <rFont val="Times New Roman"/>
        <family val="1"/>
        <charset val="204"/>
      </rPr>
      <t xml:space="preserve"> "Количество муниципальных служащих, прошедших курсы переподготовки и повышения квалификации"</t>
    </r>
  </si>
  <si>
    <r>
      <rPr>
        <b/>
        <sz val="10"/>
        <rFont val="Times New Roman"/>
        <family val="1"/>
        <charset val="204"/>
      </rPr>
      <t xml:space="preserve">Показатель </t>
    </r>
    <r>
      <rPr>
        <sz val="10"/>
        <rFont val="Times New Roman"/>
        <family val="1"/>
        <charset val="204"/>
      </rPr>
      <t>"Доля жителей города Ржева Тверской области, информированных о мероприятиях с участием Главы города Ржева Тверской области, Губернатора Тверской области и Правительства Тверской области"</t>
    </r>
  </si>
  <si>
    <r>
      <rPr>
        <b/>
        <i/>
        <sz val="10"/>
        <rFont val="Times New Roman"/>
        <family val="1"/>
        <charset val="204"/>
      </rPr>
      <t xml:space="preserve">Мероприятие 2.001 </t>
    </r>
    <r>
      <rPr>
        <i/>
        <sz val="10"/>
        <rFont val="Times New Roman"/>
        <family val="1"/>
        <charset val="204"/>
      </rPr>
      <t>"Оплата членских взносов в Ассоциацию муниципальных образований Тверской области "Верхневолжье"</t>
    </r>
  </si>
  <si>
    <r>
      <rPr>
        <b/>
        <sz val="10"/>
        <rFont val="Times New Roman"/>
        <family val="1"/>
        <charset val="204"/>
      </rPr>
      <t>Показатель</t>
    </r>
    <r>
      <rPr>
        <sz val="10"/>
        <rFont val="Times New Roman"/>
        <family val="1"/>
        <charset val="204"/>
      </rPr>
      <t xml:space="preserve"> "Количество заседаний, в которых приняли участие представители Администрации города Ржева"</t>
    </r>
  </si>
  <si>
    <r>
      <rPr>
        <b/>
        <i/>
        <sz val="10"/>
        <rFont val="Times New Roman"/>
        <family val="1"/>
        <charset val="204"/>
      </rPr>
      <t xml:space="preserve">Мероприятие 2.002 </t>
    </r>
    <r>
      <rPr>
        <i/>
        <sz val="10"/>
        <rFont val="Times New Roman"/>
        <family val="1"/>
        <charset val="204"/>
      </rPr>
      <t>"Проведение акций, совещаний, конференций, мероприятий, значимых для города"</t>
    </r>
  </si>
  <si>
    <r>
      <rPr>
        <b/>
        <i/>
        <sz val="10"/>
        <rFont val="Times New Roman"/>
        <family val="1"/>
        <charset val="204"/>
      </rPr>
      <t xml:space="preserve">Мероприятие 2.003 </t>
    </r>
    <r>
      <rPr>
        <i/>
        <sz val="10"/>
        <rFont val="Times New Roman"/>
        <family val="1"/>
        <charset val="204"/>
      </rPr>
      <t>"Проведение акций, совещаний, конференций, мероприятий, значимых для города" (внебюджетные средства)</t>
    </r>
  </si>
  <si>
    <r>
      <rPr>
        <b/>
        <i/>
        <sz val="10"/>
        <rFont val="Times New Roman"/>
        <family val="1"/>
        <charset val="204"/>
      </rPr>
      <t xml:space="preserve">Мероприятие 2.004 </t>
    </r>
    <r>
      <rPr>
        <i/>
        <sz val="10"/>
        <rFont val="Times New Roman"/>
        <family val="1"/>
        <charset val="204"/>
      </rPr>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r>
  </si>
  <si>
    <r>
      <rPr>
        <b/>
        <sz val="10"/>
        <rFont val="Times New Roman"/>
        <family val="1"/>
        <charset val="204"/>
      </rPr>
      <t>Показатель</t>
    </r>
    <r>
      <rPr>
        <sz val="10"/>
        <rFont val="Times New Roman"/>
        <family val="1"/>
        <charset val="204"/>
      </rPr>
      <t xml:space="preserve"> "Количество наименований изготовленной продукции"</t>
    </r>
  </si>
  <si>
    <r>
      <rPr>
        <b/>
        <i/>
        <sz val="10"/>
        <rFont val="Times New Roman"/>
        <family val="1"/>
        <charset val="204"/>
      </rPr>
      <t xml:space="preserve">Мероприятие 2.005 </t>
    </r>
    <r>
      <rPr>
        <i/>
        <sz val="10"/>
        <rFont val="Times New Roman"/>
        <family val="1"/>
        <charset val="204"/>
      </rPr>
      <t>"Противопожарные мероприятия административных зданий находящихся в муниципальной собственности"</t>
    </r>
  </si>
  <si>
    <r>
      <rPr>
        <b/>
        <i/>
        <sz val="10"/>
        <rFont val="Times New Roman"/>
        <family val="1"/>
        <charset val="204"/>
      </rPr>
      <t xml:space="preserve">Мероприятие 2.006 </t>
    </r>
    <r>
      <rPr>
        <i/>
        <sz val="10"/>
        <rFont val="Times New Roman"/>
        <family val="1"/>
        <charset val="204"/>
      </rPr>
      <t>"Ремонт административных зданий находящихся в муниципальной собственности"</t>
    </r>
  </si>
  <si>
    <r>
      <rPr>
        <b/>
        <sz val="10"/>
        <rFont val="Times New Roman"/>
        <family val="1"/>
        <charset val="204"/>
      </rPr>
      <t>Показатель</t>
    </r>
    <r>
      <rPr>
        <sz val="10"/>
        <rFont val="Times New Roman"/>
        <family val="1"/>
        <charset val="204"/>
      </rPr>
      <t xml:space="preserve"> "Площадь отремонтированных помещений" </t>
    </r>
  </si>
  <si>
    <r>
      <rPr>
        <b/>
        <i/>
        <sz val="10"/>
        <rFont val="Times New Roman"/>
        <family val="1"/>
        <charset val="204"/>
      </rPr>
      <t xml:space="preserve">Мероприятие 2.007 </t>
    </r>
    <r>
      <rPr>
        <i/>
        <sz val="10"/>
        <rFont val="Times New Roman"/>
        <family val="1"/>
        <charset val="204"/>
      </rPr>
      <t>"Содержание здания, расположенного по адресу: г. Ржев, Пушкинская наб., д. 17</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</si>
  <si>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Пушкинская наб., д. 17, переданного в безвозмездное пользование" </t>
    </r>
  </si>
  <si>
    <r>
      <rPr>
        <b/>
        <i/>
        <sz val="10"/>
        <rFont val="Times New Roman"/>
        <family val="1"/>
        <charset val="204"/>
      </rPr>
      <t xml:space="preserve">Мероприятие 2.008 </t>
    </r>
    <r>
      <rPr>
        <i/>
        <sz val="10"/>
        <rFont val="Times New Roman"/>
        <family val="1"/>
        <charset val="204"/>
      </rPr>
      <t>"Оплата членских взносов Союза городов воинской славы"</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</si>
  <si>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ул. Грацинского, д. 26, переданного в безвозмездное пользование" </t>
    </r>
  </si>
  <si>
    <r>
      <rPr>
        <b/>
        <sz val="10"/>
        <rFont val="Times New Roman"/>
        <family val="1"/>
        <charset val="204"/>
      </rPr>
      <t xml:space="preserve">Показатель </t>
    </r>
    <r>
      <rPr>
        <sz val="10"/>
        <rFont val="Times New Roman"/>
        <family val="1"/>
        <charset val="204"/>
      </rPr>
      <t>"Количество нормативно-правовых актов"</t>
    </r>
  </si>
  <si>
    <r>
      <rPr>
        <b/>
        <i/>
        <sz val="10"/>
        <rFont val="Times New Roman"/>
        <family val="1"/>
        <charset val="204"/>
      </rPr>
      <t xml:space="preserve">Мероприятие 3.001 </t>
    </r>
    <r>
      <rPr>
        <i/>
        <sz val="10"/>
        <rFont val="Times New Roman"/>
        <family val="1"/>
        <charset val="204"/>
      </rPr>
      <t>"Разработка проектов планировки, проектов межевания территорий для проектов в городской застройке"</t>
    </r>
  </si>
  <si>
    <r>
      <rPr>
        <b/>
        <sz val="10"/>
        <rFont val="Times New Roman"/>
        <family val="1"/>
        <charset val="204"/>
      </rPr>
      <t xml:space="preserve">Показатель </t>
    </r>
    <r>
      <rPr>
        <sz val="10"/>
        <rFont val="Times New Roman"/>
        <family val="1"/>
        <charset val="204"/>
      </rPr>
      <t>"Количество разработанных проектов планировки, проектов межевания территорий"</t>
    </r>
  </si>
  <si>
    <r>
      <rPr>
        <b/>
        <i/>
        <sz val="10"/>
        <rFont val="Times New Roman"/>
        <family val="1"/>
        <charset val="204"/>
      </rPr>
      <t>Административное мероприятие 3.002</t>
    </r>
    <r>
      <rPr>
        <i/>
        <sz val="10"/>
        <rFont val="Times New Roman"/>
        <family val="1"/>
        <charset val="204"/>
      </rPr>
      <t xml:space="preserve"> "Приведение правил землепользования и застройки в соответствии с действующим градостроительным законодательством"</t>
    </r>
  </si>
  <si>
    <r>
      <rPr>
        <b/>
        <sz val="10"/>
        <rFont val="Times New Roman"/>
        <family val="1"/>
        <charset val="204"/>
      </rPr>
      <t>Показатель</t>
    </r>
    <r>
      <rPr>
        <sz val="10"/>
        <rFont val="Times New Roman"/>
        <family val="1"/>
        <charset val="204"/>
      </rPr>
      <t xml:space="preserve"> "Количество изменений"</t>
    </r>
  </si>
  <si>
    <r>
      <rPr>
        <b/>
        <i/>
        <sz val="10"/>
        <rFont val="Times New Roman"/>
        <family val="1"/>
        <charset val="204"/>
      </rPr>
      <t xml:space="preserve">Мероприятие 3.003 </t>
    </r>
    <r>
      <rPr>
        <i/>
        <sz val="10"/>
        <rFont val="Times New Roman"/>
        <family val="1"/>
        <charset val="204"/>
      </rPr>
      <t>"Постановка на кадастровый учет территориальных зон города Ржева"</t>
    </r>
  </si>
  <si>
    <r>
      <rPr>
        <b/>
        <sz val="10"/>
        <rFont val="Times New Roman"/>
        <family val="1"/>
        <charset val="204"/>
      </rPr>
      <t xml:space="preserve">Показатель </t>
    </r>
    <r>
      <rPr>
        <sz val="10"/>
        <rFont val="Times New Roman"/>
        <family val="1"/>
        <charset val="204"/>
      </rPr>
      <t>"Количество территориальных зон"</t>
    </r>
  </si>
  <si>
    <r>
      <t xml:space="preserve">Показатель 1 </t>
    </r>
    <r>
      <rPr>
        <sz val="10"/>
        <rFont val="Times New Roman"/>
        <family val="1"/>
        <charset val="204"/>
      </rPr>
      <t>"Количество проведенных разъяснительных мероприятий по предупреждению производственного травматизма и профессиональных заболеваний"</t>
    </r>
  </si>
  <si>
    <r>
      <rPr>
        <b/>
        <i/>
        <sz val="10"/>
        <rFont val="Times New Roman"/>
        <family val="1"/>
        <charset val="204"/>
      </rPr>
      <t xml:space="preserve">Административное мероприятие 1.001 </t>
    </r>
    <r>
      <rPr>
        <i/>
        <sz val="10"/>
        <rFont val="Times New Roman"/>
        <family val="1"/>
        <charset val="204"/>
      </rPr>
      <t>«Проведение предупредительных мер по сокращению профессиональных заболеваний»</t>
    </r>
  </si>
  <si>
    <r>
      <rPr>
        <b/>
        <i/>
        <sz val="10"/>
        <rFont val="Times New Roman"/>
        <family val="1"/>
        <charset val="204"/>
      </rPr>
      <t>Мероприятие 1.002</t>
    </r>
    <r>
      <rPr>
        <i/>
        <sz val="10"/>
        <rFont val="Times New Roman"/>
        <family val="1"/>
        <charset val="204"/>
      </rPr>
      <t xml:space="preserve"> "Проведение специальной оценки условий труда"</t>
    </r>
  </si>
  <si>
    <r>
      <rPr>
        <b/>
        <sz val="10"/>
        <rFont val="Times New Roman"/>
        <family val="1"/>
        <charset val="204"/>
      </rPr>
      <t>Показатель</t>
    </r>
    <r>
      <rPr>
        <sz val="10"/>
        <rFont val="Times New Roman"/>
        <family val="1"/>
        <charset val="204"/>
      </rPr>
      <t xml:space="preserve"> "Количество аттестованных рабочих мест"</t>
    </r>
  </si>
  <si>
    <r>
      <rPr>
        <b/>
        <sz val="10"/>
        <rFont val="Times New Roman"/>
        <family val="1"/>
        <charset val="204"/>
      </rPr>
      <t xml:space="preserve">Показатель 1 </t>
    </r>
    <r>
      <rPr>
        <sz val="10"/>
        <rFont val="Times New Roman"/>
        <family val="1"/>
        <charset val="204"/>
      </rPr>
      <t>"Количество проведенных предварительных и периодических медицинских осмотров"</t>
    </r>
  </si>
  <si>
    <r>
      <rPr>
        <b/>
        <sz val="10"/>
        <rFont val="Times New Roman"/>
        <family val="1"/>
        <charset val="204"/>
      </rPr>
      <t>Показатель 2</t>
    </r>
    <r>
      <rPr>
        <sz val="10"/>
        <rFont val="Times New Roman"/>
        <family val="1"/>
        <charset val="204"/>
      </rPr>
      <t xml:space="preserve"> "Количество обученных работников по охране труда"</t>
    </r>
  </si>
  <si>
    <r>
      <rPr>
        <b/>
        <i/>
        <sz val="10"/>
        <rFont val="Times New Roman"/>
        <family val="1"/>
        <charset val="204"/>
      </rPr>
      <t xml:space="preserve">Административное мероприятие 2.001 </t>
    </r>
    <r>
      <rPr>
        <i/>
        <sz val="10"/>
        <rFont val="Times New Roman"/>
        <family val="1"/>
        <charset val="204"/>
      </rPr>
      <t>"Своевременное проведение предварительных (при поступлении на работу) и периодических медицинских осмотров работников и выполнение рекомендаций по их результатам в установленном порядке"</t>
    </r>
  </si>
  <si>
    <r>
      <rPr>
        <b/>
        <sz val="10"/>
        <rFont val="Times New Roman"/>
        <family val="1"/>
        <charset val="204"/>
      </rPr>
      <t>Показатель</t>
    </r>
    <r>
      <rPr>
        <sz val="10"/>
        <rFont val="Times New Roman"/>
        <family val="1"/>
        <charset val="204"/>
      </rPr>
      <t xml:space="preserve"> "Количество человек, которым необходимо пройти медицинские осмотры"</t>
    </r>
  </si>
  <si>
    <r>
      <rPr>
        <b/>
        <i/>
        <sz val="10"/>
        <rFont val="Times New Roman"/>
        <family val="1"/>
        <charset val="204"/>
      </rPr>
      <t xml:space="preserve">Мероприятие 2.002 </t>
    </r>
    <r>
      <rPr>
        <i/>
        <sz val="10"/>
        <rFont val="Times New Roman"/>
        <family val="1"/>
        <charset val="204"/>
      </rPr>
      <t>"Обеспечение своевременной подготовки по охране труда на основе современных технологий"</t>
    </r>
  </si>
  <si>
    <r>
      <rPr>
        <b/>
        <sz val="10"/>
        <rFont val="Times New Roman"/>
        <family val="1"/>
        <charset val="204"/>
      </rPr>
      <t>Показатель</t>
    </r>
    <r>
      <rPr>
        <sz val="10"/>
        <rFont val="Times New Roman"/>
        <family val="1"/>
        <charset val="204"/>
      </rPr>
      <t xml:space="preserve"> "Доля обученных работников по охране труда из общего количества работников, подлежащих обучению"</t>
    </r>
  </si>
  <si>
    <r>
      <rPr>
        <b/>
        <i/>
        <sz val="10"/>
        <rFont val="Times New Roman"/>
        <family val="1"/>
        <charset val="204"/>
      </rPr>
      <t>Мероприятие 2.003</t>
    </r>
    <r>
      <rPr>
        <i/>
        <sz val="10"/>
        <rFont val="Times New Roman"/>
        <family val="1"/>
        <charset val="204"/>
      </rPr>
      <t>"Проведение периодических медицинских осмотров работников органов местного самоуправления"</t>
    </r>
  </si>
  <si>
    <r>
      <rPr>
        <b/>
        <sz val="10"/>
        <rFont val="Times New Roman"/>
        <family val="1"/>
        <charset val="204"/>
      </rPr>
      <t>Показатель</t>
    </r>
    <r>
      <rPr>
        <sz val="10"/>
        <rFont val="Times New Roman"/>
        <family val="1"/>
        <charset val="204"/>
      </rPr>
      <t xml:space="preserve"> "Количество человек ,прошедших периодический медицинский осмотр"</t>
    </r>
  </si>
  <si>
    <r>
      <rPr>
        <b/>
        <i/>
        <sz val="10"/>
        <rFont val="Times New Roman"/>
        <family val="1"/>
        <charset val="204"/>
      </rPr>
      <t xml:space="preserve">Мероприятие 2.004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</si>
  <si>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2.005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</si>
  <si>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2.006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</si>
  <si>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2.007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</si>
  <si>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2.008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</si>
  <si>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2.009 </t>
    </r>
    <r>
      <rPr>
        <i/>
        <sz val="10"/>
        <rFont val="Times New Roman"/>
        <family val="1"/>
        <charset val="204"/>
      </rPr>
      <t>"Проведение периодических медицинских осмотров работников органов местного самоуправления"</t>
    </r>
  </si>
  <si>
    <r>
      <rPr>
        <b/>
        <sz val="10"/>
        <rFont val="Times New Roman"/>
        <family val="1"/>
        <charset val="204"/>
      </rPr>
      <t>1.001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</si>
  <si>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1.002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</si>
  <si>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1.003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</si>
  <si>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1.004 Расходы на руководство и управление</t>
    </r>
    <r>
      <rPr>
        <sz val="10"/>
        <rFont val="Times New Roman"/>
        <family val="1"/>
        <charset val="204"/>
      </rPr>
      <t xml:space="preserve"> "Глава города Ржева"</t>
    </r>
  </si>
  <si>
    <r>
      <rPr>
        <b/>
        <i/>
        <sz val="10"/>
        <rFont val="Times New Roman"/>
        <family val="1"/>
        <charset val="204"/>
      </rPr>
      <t xml:space="preserve">Мероприятие 2.009 </t>
    </r>
    <r>
      <rPr>
        <i/>
        <sz val="10"/>
        <rFont val="Times New Roman"/>
        <family val="1"/>
        <charset val="204"/>
      </rPr>
      <t>"Содержание здания, расположенного по адресу: г. Ржев, ул. Грацинского, д. 26</t>
    </r>
  </si>
  <si>
    <r>
      <t xml:space="preserve">Приложение к постановлению Администрации города Ржева Тверской области от </t>
    </r>
    <r>
      <rPr>
        <u/>
        <sz val="10"/>
        <rFont val="Times New Roman"/>
        <family val="1"/>
        <charset val="204"/>
      </rPr>
      <t xml:space="preserve">06.06.2019 </t>
    </r>
    <r>
      <rPr>
        <sz val="10"/>
        <rFont val="Times New Roman"/>
        <family val="1"/>
        <charset val="204"/>
      </rPr>
      <t xml:space="preserve">№ </t>
    </r>
    <r>
      <rPr>
        <u/>
        <sz val="10"/>
        <rFont val="Times New Roman"/>
        <family val="1"/>
        <charset val="204"/>
      </rPr>
      <t>456</t>
    </r>
  </si>
  <si>
    <r>
      <rPr>
        <b/>
        <i/>
        <sz val="10"/>
        <rFont val="Times New Roman"/>
        <family val="1"/>
        <charset val="204"/>
      </rPr>
      <t xml:space="preserve">Мероприятие 2.003 </t>
    </r>
    <r>
      <rPr>
        <i/>
        <sz val="10"/>
        <rFont val="Times New Roman"/>
        <family val="1"/>
        <charset val="204"/>
      </rPr>
      <t>"Изготовление и корректировка дизайн-макета инвестиционного паспорта города Ржева"</t>
    </r>
  </si>
  <si>
    <t>"Муниципальное управление и гражданское общество города Ржева Тверской области" на 2018 - 2023 годы</t>
  </si>
  <si>
    <r>
      <rPr>
        <b/>
        <i/>
        <sz val="10"/>
        <rFont val="Times New Roman"/>
        <family val="1"/>
        <charset val="204"/>
      </rPr>
      <t>Административное мероприятие 2.004</t>
    </r>
    <r>
      <rPr>
        <i/>
        <sz val="10"/>
        <rFont val="Times New Roman"/>
        <family val="1"/>
        <charset val="204"/>
      </rPr>
      <t xml:space="preserve"> "Создание системы общественных советов при Администрации города Ржева Тверской области"</t>
    </r>
  </si>
  <si>
    <t>1.005 "Расходы на повышение оплаты труда работникам муниципальных учреждений в связи с увеличением минимального размера оплаты труда"</t>
  </si>
  <si>
    <t>1.006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</si>
  <si>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t>Задача 3 "Формирование нормативно-правовых актов в сфере градостроительства в соответствии с действующим законодательством"</t>
  </si>
</sst>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4" formatCode="0.0"/>
  </numFmts>
  <fonts count="29">
    <font>
      <sz val="10"/>
      <color rgb="FF000000"/>
      <name val="Arial"/>
      <family val="2"/>
      <charset val="204"/>
    </font>
    <font>
      <sz val="10"/>
      <color indexed="8"/>
      <name val="Arial"/>
      <family val="2"/>
      <charset val="204"/>
    </font>
    <font>
      <sz val="8"/>
      <name val="Arial"/>
      <family val="2"/>
      <charset val="204"/>
    </font>
    <font>
      <i/>
      <sz val="10"/>
      <name val="Times New Roman"/>
      <family val="1"/>
      <charset val="204"/>
    </font>
    <font>
      <b/>
      <sz val="10"/>
      <name val="Times New Roman"/>
      <family val="1"/>
      <charset val="204"/>
    </font>
    <font>
      <sz val="10"/>
      <name val="Arial"/>
      <family val="2"/>
      <charset val="204"/>
    </font>
    <font>
      <i/>
      <sz val="12"/>
      <name val="Times New Roman"/>
      <family val="1"/>
      <charset val="204"/>
    </font>
    <font>
      <sz val="10"/>
      <color indexed="10"/>
      <name val="Arial"/>
      <family val="2"/>
      <charset val="204"/>
    </font>
    <font>
      <sz val="10"/>
      <color indexed="10"/>
      <name val="Times New Roman"/>
      <family val="1"/>
      <charset val="204"/>
    </font>
    <font>
      <b/>
      <sz val="10"/>
      <color indexed="10"/>
      <name val="Times New Roman"/>
      <family val="1"/>
      <charset val="204"/>
    </font>
    <font>
      <sz val="8"/>
      <color indexed="10"/>
      <name val="Times New Roman"/>
      <family val="1"/>
      <charset val="204"/>
    </font>
    <font>
      <sz val="10"/>
      <name val="Times New Roman"/>
      <family val="1"/>
      <charset val="204"/>
    </font>
    <font>
      <b/>
      <sz val="12"/>
      <name val="Times New Roman"/>
      <family val="1"/>
      <charset val="204"/>
    </font>
    <font>
      <b/>
      <i/>
      <sz val="12"/>
      <name val="Times New Roman"/>
      <family val="1"/>
      <charset val="204"/>
    </font>
    <font>
      <b/>
      <i/>
      <u/>
      <sz val="14"/>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sz val="9"/>
      <name val="Times New Roman"/>
      <family val="1"/>
      <charset val="204"/>
    </font>
    <font>
      <sz val="9"/>
      <name val="Arial"/>
      <family val="2"/>
      <charset val="204"/>
    </font>
    <font>
      <sz val="8"/>
      <name val="Times New Roman"/>
      <family val="1"/>
      <charset val="204"/>
    </font>
    <font>
      <b/>
      <u/>
      <sz val="10"/>
      <name val="Times New Roman"/>
      <family val="1"/>
      <charset val="204"/>
    </font>
    <font>
      <b/>
      <i/>
      <sz val="10"/>
      <name val="Times New Roman"/>
      <family val="1"/>
      <charset val="204"/>
    </font>
    <font>
      <sz val="11"/>
      <color indexed="10"/>
      <name val="Calibri"/>
      <family val="2"/>
      <charset val="204"/>
    </font>
    <font>
      <sz val="11"/>
      <color indexed="10"/>
      <name val="Times New Roman"/>
      <family val="1"/>
      <charset val="204"/>
    </font>
    <font>
      <sz val="10"/>
      <color indexed="10"/>
      <name val="Calibri"/>
      <family val="2"/>
      <charset val="204"/>
    </font>
    <font>
      <sz val="11"/>
      <name val="Times New Roman"/>
      <family val="1"/>
      <charset val="204"/>
    </font>
    <font>
      <u/>
      <sz val="10"/>
      <name val="Times New Roman"/>
      <family val="1"/>
      <charset val="204"/>
    </font>
    <font>
      <b/>
      <sz val="11"/>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64"/>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8"/>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8"/>
      </left>
      <right style="thin">
        <color indexed="64"/>
      </right>
      <top style="thin">
        <color indexed="8"/>
      </top>
      <bottom style="thin">
        <color indexed="8"/>
      </bottom>
      <diagonal/>
    </border>
    <border>
      <left style="thin">
        <color indexed="64"/>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right style="thin">
        <color indexed="8"/>
      </right>
      <top/>
      <bottom/>
      <diagonal/>
    </border>
    <border>
      <left style="thin">
        <color indexed="8"/>
      </left>
      <right style="thin">
        <color indexed="8"/>
      </right>
      <top/>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right style="thin">
        <color indexed="8"/>
      </right>
      <top style="thin">
        <color indexed="8"/>
      </top>
      <bottom/>
      <diagonal/>
    </border>
    <border>
      <left style="thin">
        <color indexed="8"/>
      </left>
      <right style="thin">
        <color indexed="64"/>
      </right>
      <top style="thin">
        <color indexed="8"/>
      </top>
      <bottom/>
      <diagonal/>
    </border>
    <border>
      <left style="thin">
        <color indexed="64"/>
      </left>
      <right style="thin">
        <color indexed="64"/>
      </right>
      <top style="thin">
        <color indexed="8"/>
      </top>
      <bottom style="thin">
        <color indexed="8"/>
      </bottom>
      <diagonal/>
    </border>
    <border>
      <left/>
      <right style="thin">
        <color indexed="64"/>
      </right>
      <top/>
      <bottom/>
      <diagonal/>
    </border>
    <border>
      <left style="thin">
        <color indexed="64"/>
      </left>
      <right style="thin">
        <color indexed="64"/>
      </right>
      <top/>
      <bottom style="thin">
        <color indexed="8"/>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style="thin">
        <color indexed="64"/>
      </right>
      <top style="thin">
        <color indexed="64"/>
      </top>
      <bottom style="thin">
        <color indexed="8"/>
      </bottom>
      <diagonal/>
    </border>
    <border>
      <left style="thin">
        <color indexed="8"/>
      </left>
      <right style="thin">
        <color indexed="64"/>
      </right>
      <top style="thin">
        <color indexed="64"/>
      </top>
      <bottom/>
      <diagonal/>
    </border>
    <border>
      <left style="thin">
        <color indexed="8"/>
      </left>
      <right/>
      <top/>
      <bottom/>
      <diagonal/>
    </border>
    <border>
      <left style="thin">
        <color indexed="64"/>
      </left>
      <right style="thin">
        <color indexed="8"/>
      </right>
      <top/>
      <bottom style="thin">
        <color indexed="64"/>
      </bottom>
      <diagonal/>
    </border>
    <border>
      <left/>
      <right/>
      <top style="thin">
        <color indexed="64"/>
      </top>
      <bottom/>
      <diagonal/>
    </border>
    <border>
      <left style="thin">
        <color indexed="64"/>
      </left>
      <right/>
      <top style="thin">
        <color indexed="8"/>
      </top>
      <bottom style="thin">
        <color indexed="8"/>
      </bottom>
      <diagonal/>
    </border>
    <border>
      <left style="thin">
        <color indexed="64"/>
      </left>
      <right style="thin">
        <color indexed="8"/>
      </right>
      <top/>
      <bottom/>
      <diagonal/>
    </border>
    <border>
      <left/>
      <right/>
      <top style="thin">
        <color indexed="8"/>
      </top>
      <bottom/>
      <diagonal/>
    </border>
    <border>
      <left style="thin">
        <color indexed="64"/>
      </left>
      <right style="thin">
        <color indexed="8"/>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5">
    <xf numFmtId="0" fontId="0" fillId="0" borderId="0">
      <alignment vertical="top" wrapText="1"/>
    </xf>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73">
    <xf numFmtId="0" fontId="0" fillId="0" borderId="0" xfId="0" applyFont="1" applyFill="1" applyAlignment="1">
      <alignment vertical="top" wrapText="1"/>
    </xf>
    <xf numFmtId="0" fontId="7" fillId="2" borderId="0" xfId="0" applyFont="1" applyFill="1" applyAlignment="1">
      <alignment vertical="top" wrapText="1"/>
    </xf>
    <xf numFmtId="0" fontId="7" fillId="2" borderId="0" xfId="0" applyFont="1" applyFill="1" applyBorder="1" applyAlignment="1">
      <alignment vertical="top" wrapText="1"/>
    </xf>
    <xf numFmtId="164" fontId="7" fillId="2" borderId="0" xfId="0" applyNumberFormat="1" applyFont="1" applyFill="1" applyAlignment="1">
      <alignment vertical="top" wrapText="1"/>
    </xf>
    <xf numFmtId="0" fontId="7" fillId="2" borderId="0" xfId="0" applyFont="1" applyFill="1" applyBorder="1" applyAlignment="1">
      <alignment horizontal="center" vertical="center" wrapText="1"/>
    </xf>
    <xf numFmtId="0" fontId="7" fillId="0" borderId="0" xfId="0" applyFont="1" applyFill="1" applyAlignment="1">
      <alignment vertical="top" wrapText="1"/>
    </xf>
    <xf numFmtId="0" fontId="7" fillId="0" borderId="0" xfId="0" applyFont="1" applyFill="1" applyBorder="1" applyAlignment="1">
      <alignment vertical="top" wrapText="1"/>
    </xf>
    <xf numFmtId="164" fontId="7" fillId="0" borderId="0" xfId="0" applyNumberFormat="1" applyFont="1" applyFill="1" applyAlignment="1">
      <alignment vertical="top" wrapText="1"/>
    </xf>
    <xf numFmtId="0" fontId="7" fillId="0" borderId="0"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10" fillId="2" borderId="0" xfId="2"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2" borderId="1" xfId="2" applyNumberFormat="1" applyFont="1" applyFill="1" applyBorder="1" applyAlignment="1">
      <alignment horizontal="center" vertical="center" wrapText="1"/>
    </xf>
    <xf numFmtId="164" fontId="9" fillId="2" borderId="2" xfId="2" applyNumberFormat="1"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3" xfId="2" applyNumberFormat="1" applyFont="1" applyFill="1" applyBorder="1" applyAlignment="1">
      <alignment horizontal="center" vertical="center" wrapText="1"/>
    </xf>
    <xf numFmtId="0" fontId="10" fillId="2" borderId="4" xfId="2" applyNumberFormat="1" applyFont="1" applyFill="1" applyBorder="1" applyAlignment="1">
      <alignment horizontal="center" vertical="center" wrapText="1"/>
    </xf>
    <xf numFmtId="0" fontId="10" fillId="2" borderId="5" xfId="2" applyNumberFormat="1" applyFont="1" applyFill="1" applyBorder="1" applyAlignment="1">
      <alignment horizontal="center" vertical="center" wrapText="1"/>
    </xf>
    <xf numFmtId="0" fontId="10" fillId="2" borderId="6" xfId="2" applyNumberFormat="1" applyFont="1" applyFill="1" applyBorder="1" applyAlignment="1">
      <alignment horizontal="center" vertical="center" wrapText="1"/>
    </xf>
    <xf numFmtId="0" fontId="9" fillId="2" borderId="0" xfId="2" applyNumberFormat="1"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7" xfId="2" applyNumberFormat="1" applyFont="1" applyFill="1" applyBorder="1" applyAlignment="1">
      <alignment horizontal="center" vertical="center" wrapText="1"/>
    </xf>
    <xf numFmtId="0" fontId="10" fillId="2" borderId="8" xfId="2" applyNumberFormat="1" applyFont="1" applyFill="1" applyBorder="1" applyAlignment="1">
      <alignment horizontal="center" vertical="center" wrapText="1"/>
    </xf>
    <xf numFmtId="0" fontId="10" fillId="2" borderId="9" xfId="2" applyNumberFormat="1" applyFont="1" applyFill="1" applyBorder="1" applyAlignment="1">
      <alignment horizontal="center" vertical="center" wrapText="1"/>
    </xf>
    <xf numFmtId="164" fontId="8" fillId="2" borderId="3" xfId="2" applyNumberFormat="1" applyFont="1" applyFill="1" applyBorder="1" applyAlignment="1">
      <alignment horizontal="center" vertical="center" wrapText="1"/>
    </xf>
    <xf numFmtId="164" fontId="8" fillId="2" borderId="4" xfId="2" applyNumberFormat="1" applyFont="1" applyFill="1" applyBorder="1" applyAlignment="1">
      <alignment horizontal="center" vertical="center" wrapText="1"/>
    </xf>
    <xf numFmtId="164" fontId="8" fillId="2" borderId="10" xfId="2" applyNumberFormat="1" applyFont="1" applyFill="1" applyBorder="1" applyAlignment="1">
      <alignment horizontal="center" vertical="center" wrapText="1"/>
    </xf>
    <xf numFmtId="0" fontId="8" fillId="2" borderId="0" xfId="2" applyNumberFormat="1"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1" xfId="2" applyNumberFormat="1" applyFont="1" applyFill="1" applyBorder="1" applyAlignment="1">
      <alignment horizontal="center" vertical="center" wrapText="1"/>
    </xf>
    <xf numFmtId="0" fontId="10" fillId="2" borderId="12" xfId="2" applyNumberFormat="1" applyFont="1" applyFill="1" applyBorder="1" applyAlignment="1">
      <alignment horizontal="center" vertical="center" wrapText="1"/>
    </xf>
    <xf numFmtId="0" fontId="10" fillId="2" borderId="13" xfId="2" applyNumberFormat="1" applyFont="1" applyFill="1" applyBorder="1" applyAlignment="1">
      <alignment horizontal="center" vertical="center" wrapText="1"/>
    </xf>
    <xf numFmtId="0" fontId="10" fillId="2" borderId="14" xfId="2" applyNumberFormat="1" applyFont="1" applyFill="1" applyBorder="1" applyAlignment="1">
      <alignment horizontal="center" vertical="center" wrapText="1"/>
    </xf>
    <xf numFmtId="0" fontId="4" fillId="3" borderId="15" xfId="0" applyFont="1" applyFill="1" applyBorder="1" applyAlignment="1">
      <alignment horizontal="left" vertical="center" wrapText="1"/>
    </xf>
    <xf numFmtId="0" fontId="10" fillId="4" borderId="7" xfId="0" applyFont="1" applyFill="1" applyBorder="1" applyAlignment="1">
      <alignment horizontal="center" vertical="center" wrapText="1"/>
    </xf>
    <xf numFmtId="0" fontId="10" fillId="4" borderId="7" xfId="2" applyNumberFormat="1" applyFont="1" applyFill="1" applyBorder="1" applyAlignment="1">
      <alignment horizontal="center" vertical="center" wrapText="1"/>
    </xf>
    <xf numFmtId="0" fontId="10" fillId="4" borderId="8" xfId="2" applyNumberFormat="1" applyFont="1" applyFill="1" applyBorder="1" applyAlignment="1">
      <alignment horizontal="center" vertical="center" wrapText="1"/>
    </xf>
    <xf numFmtId="0" fontId="10" fillId="4" borderId="1" xfId="2" applyNumberFormat="1" applyFont="1" applyFill="1" applyBorder="1" applyAlignment="1">
      <alignment horizontal="center" vertical="center" wrapText="1"/>
    </xf>
    <xf numFmtId="0" fontId="10" fillId="4" borderId="9" xfId="2" applyNumberFormat="1" applyFont="1" applyFill="1" applyBorder="1" applyAlignment="1">
      <alignment horizontal="center" vertical="center" wrapText="1"/>
    </xf>
    <xf numFmtId="0" fontId="9" fillId="4" borderId="0" xfId="2" applyNumberFormat="1" applyFont="1" applyFill="1" applyBorder="1" applyAlignment="1">
      <alignment horizontal="center" vertical="center" wrapText="1"/>
    </xf>
    <xf numFmtId="0" fontId="7" fillId="4" borderId="0" xfId="0" applyFont="1" applyFill="1" applyBorder="1" applyAlignment="1">
      <alignment vertical="top" wrapText="1"/>
    </xf>
    <xf numFmtId="0" fontId="7" fillId="4" borderId="0" xfId="0" applyFont="1" applyFill="1" applyAlignment="1">
      <alignment vertical="top" wrapText="1"/>
    </xf>
    <xf numFmtId="0" fontId="10" fillId="2" borderId="15" xfId="2" applyNumberFormat="1" applyFont="1" applyFill="1" applyBorder="1" applyAlignment="1">
      <alignment horizontal="center" vertical="center" wrapText="1"/>
    </xf>
    <xf numFmtId="0" fontId="10" fillId="2" borderId="16" xfId="2" applyNumberFormat="1" applyFont="1" applyFill="1" applyBorder="1" applyAlignment="1">
      <alignment horizontal="center" vertical="center" wrapText="1"/>
    </xf>
    <xf numFmtId="0" fontId="10" fillId="4" borderId="1" xfId="1" applyNumberFormat="1" applyFont="1" applyFill="1" applyBorder="1" applyAlignment="1">
      <alignment horizontal="center" vertical="center" wrapText="1"/>
    </xf>
    <xf numFmtId="0" fontId="8" fillId="3" borderId="0" xfId="2" applyNumberFormat="1" applyFont="1" applyFill="1" applyBorder="1" applyAlignment="1">
      <alignment horizontal="center" vertical="center" wrapText="1"/>
    </xf>
    <xf numFmtId="0" fontId="7" fillId="3" borderId="0" xfId="0" applyFont="1" applyFill="1" applyBorder="1" applyAlignment="1">
      <alignment vertical="top" wrapText="1"/>
    </xf>
    <xf numFmtId="0" fontId="7" fillId="3" borderId="0" xfId="0" applyFont="1" applyFill="1" applyAlignment="1">
      <alignment vertical="top" wrapText="1"/>
    </xf>
    <xf numFmtId="0" fontId="8" fillId="2" borderId="0" xfId="0" applyFont="1" applyFill="1" applyBorder="1" applyAlignment="1">
      <alignment vertical="top" wrapText="1"/>
    </xf>
    <xf numFmtId="0" fontId="8" fillId="2" borderId="0" xfId="0" applyFont="1" applyFill="1" applyAlignment="1">
      <alignment vertical="top" wrapText="1"/>
    </xf>
    <xf numFmtId="0" fontId="4" fillId="3" borderId="15" xfId="4" applyNumberFormat="1" applyFont="1" applyFill="1" applyBorder="1" applyAlignment="1">
      <alignment horizontal="left" vertical="center" wrapText="1"/>
    </xf>
    <xf numFmtId="0" fontId="4" fillId="3" borderId="17" xfId="4" applyNumberFormat="1" applyFont="1" applyFill="1" applyBorder="1" applyAlignment="1">
      <alignment horizontal="left" vertical="center" wrapText="1"/>
    </xf>
    <xf numFmtId="0" fontId="28" fillId="4" borderId="17" xfId="4" applyNumberFormat="1" applyFont="1" applyFill="1" applyBorder="1" applyAlignment="1">
      <alignment horizontal="left" vertical="center" wrapText="1"/>
    </xf>
    <xf numFmtId="0" fontId="28" fillId="4" borderId="15" xfId="4" applyNumberFormat="1" applyFont="1" applyFill="1" applyBorder="1" applyAlignment="1">
      <alignment horizontal="left" vertical="center" wrapText="1"/>
    </xf>
    <xf numFmtId="0" fontId="28" fillId="4" borderId="17" xfId="4" applyNumberFormat="1" applyFont="1" applyFill="1" applyBorder="1" applyAlignment="1">
      <alignment horizontal="left" vertical="top" wrapText="1"/>
    </xf>
    <xf numFmtId="0" fontId="28" fillId="4" borderId="15" xfId="0" applyFont="1" applyFill="1" applyBorder="1" applyAlignment="1">
      <alignment horizontal="left" vertical="center" wrapText="1"/>
    </xf>
    <xf numFmtId="164" fontId="7" fillId="2" borderId="0" xfId="0" applyNumberFormat="1" applyFont="1" applyFill="1" applyAlignment="1">
      <alignment horizontal="right" vertical="center" wrapText="1"/>
    </xf>
    <xf numFmtId="164" fontId="7" fillId="4" borderId="0" xfId="0" applyNumberFormat="1" applyFont="1" applyFill="1" applyAlignment="1">
      <alignment vertical="top" wrapText="1"/>
    </xf>
    <xf numFmtId="0" fontId="7" fillId="2" borderId="1" xfId="0" applyFont="1" applyFill="1" applyBorder="1" applyAlignment="1">
      <alignment vertical="top" wrapText="1"/>
    </xf>
    <xf numFmtId="1" fontId="8" fillId="2" borderId="18" xfId="4" applyNumberFormat="1" applyFont="1" applyFill="1" applyBorder="1" applyAlignment="1">
      <alignment horizontal="center" vertical="center" wrapText="1"/>
    </xf>
    <xf numFmtId="0" fontId="10" fillId="4" borderId="3" xfId="1" applyNumberFormat="1" applyFont="1" applyFill="1" applyBorder="1" applyAlignment="1">
      <alignment horizontal="center" vertical="center" wrapText="1"/>
    </xf>
    <xf numFmtId="0" fontId="10" fillId="4" borderId="4" xfId="1" applyNumberFormat="1" applyFont="1" applyFill="1" applyBorder="1" applyAlignment="1">
      <alignment horizontal="center" vertical="center" wrapText="1"/>
    </xf>
    <xf numFmtId="0" fontId="10" fillId="4" borderId="5" xfId="1" applyNumberFormat="1" applyFont="1" applyFill="1" applyBorder="1" applyAlignment="1">
      <alignment horizontal="center" vertical="center" wrapText="1"/>
    </xf>
    <xf numFmtId="0" fontId="10" fillId="4" borderId="6" xfId="1" applyNumberFormat="1" applyFont="1" applyFill="1" applyBorder="1" applyAlignment="1">
      <alignment horizontal="center" vertical="center" wrapText="1"/>
    </xf>
    <xf numFmtId="0" fontId="12" fillId="0" borderId="0" xfId="0" applyFont="1" applyFill="1" applyBorder="1" applyAlignment="1"/>
    <xf numFmtId="0" fontId="15" fillId="0" borderId="0" xfId="0" applyFont="1" applyFill="1" applyBorder="1" applyAlignment="1"/>
    <xf numFmtId="0" fontId="15" fillId="0" borderId="19" xfId="0" applyFont="1" applyFill="1" applyBorder="1" applyAlignment="1"/>
    <xf numFmtId="164" fontId="15" fillId="0" borderId="0" xfId="0" applyNumberFormat="1" applyFont="1" applyFill="1" applyBorder="1" applyAlignment="1"/>
    <xf numFmtId="164" fontId="15" fillId="0" borderId="0"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Fill="1" applyBorder="1" applyAlignment="1"/>
    <xf numFmtId="0" fontId="17" fillId="0" borderId="0" xfId="0" applyFont="1" applyFill="1" applyBorder="1" applyAlignment="1"/>
    <xf numFmtId="0" fontId="6" fillId="0" borderId="0" xfId="0"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Border="1" applyAlignment="1">
      <alignment horizontal="justify" vertical="top" wrapText="1"/>
    </xf>
    <xf numFmtId="0" fontId="18" fillId="0"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0" fillId="2" borderId="1" xfId="2" applyNumberFormat="1" applyFont="1" applyFill="1" applyBorder="1" applyAlignment="1">
      <alignment horizontal="center" vertical="center" wrapText="1"/>
    </xf>
    <xf numFmtId="0" fontId="20" fillId="2" borderId="20" xfId="0" applyFont="1" applyFill="1" applyBorder="1" applyAlignment="1">
      <alignment horizontal="center" vertical="center" wrapText="1"/>
    </xf>
    <xf numFmtId="0" fontId="20" fillId="2"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1" fillId="2" borderId="23" xfId="0" applyFont="1" applyFill="1" applyBorder="1" applyAlignment="1">
      <alignment horizontal="left" vertical="center" wrapText="1"/>
    </xf>
    <xf numFmtId="0" fontId="4" fillId="2" borderId="24" xfId="0" applyFont="1" applyFill="1" applyBorder="1" applyAlignment="1">
      <alignment horizontal="center" vertical="center" wrapText="1"/>
    </xf>
    <xf numFmtId="0" fontId="4" fillId="2" borderId="25" xfId="0" applyFont="1" applyFill="1" applyBorder="1" applyAlignment="1">
      <alignment horizontal="left" vertical="center" wrapText="1"/>
    </xf>
    <xf numFmtId="0" fontId="11" fillId="2" borderId="26" xfId="0" applyFont="1" applyFill="1" applyBorder="1" applyAlignment="1">
      <alignment horizontal="left" vertical="center" wrapText="1"/>
    </xf>
    <xf numFmtId="0" fontId="11" fillId="2" borderId="7" xfId="0" applyFont="1" applyFill="1" applyBorder="1" applyAlignment="1">
      <alignment horizontal="center" vertical="center" wrapText="1"/>
    </xf>
    <xf numFmtId="164" fontId="11" fillId="2" borderId="7" xfId="2" applyNumberFormat="1" applyFont="1" applyFill="1" applyBorder="1" applyAlignment="1">
      <alignment horizontal="center" vertical="center" wrapText="1"/>
    </xf>
    <xf numFmtId="164" fontId="11" fillId="2" borderId="7" xfId="2" applyNumberFormat="1" applyFont="1" applyFill="1" applyBorder="1" applyAlignment="1">
      <alignment horizontal="center" vertical="center" wrapText="1"/>
    </xf>
    <xf numFmtId="164" fontId="11" fillId="2" borderId="8" xfId="2" applyNumberFormat="1" applyFont="1" applyFill="1" applyBorder="1" applyAlignment="1">
      <alignment horizontal="center" vertical="center" wrapText="1"/>
    </xf>
    <xf numFmtId="164" fontId="11" fillId="2" borderId="18" xfId="2" applyNumberFormat="1" applyFont="1" applyFill="1" applyBorder="1" applyAlignment="1">
      <alignment horizontal="center" vertical="center" wrapText="1"/>
    </xf>
    <xf numFmtId="0" fontId="11" fillId="2" borderId="27" xfId="0" applyFont="1" applyFill="1" applyBorder="1" applyAlignment="1">
      <alignment horizontal="left" vertical="center" wrapText="1"/>
    </xf>
    <xf numFmtId="0" fontId="11" fillId="2" borderId="28" xfId="0" applyFont="1" applyFill="1" applyBorder="1" applyAlignment="1">
      <alignment horizontal="center" vertical="center" wrapText="1"/>
    </xf>
    <xf numFmtId="164" fontId="11" fillId="2" borderId="11" xfId="2" applyNumberFormat="1" applyFont="1" applyFill="1" applyBorder="1" applyAlignment="1">
      <alignment horizontal="center" vertical="center" wrapText="1"/>
    </xf>
    <xf numFmtId="164" fontId="11" fillId="2" borderId="11" xfId="2" applyNumberFormat="1" applyFont="1" applyFill="1" applyBorder="1" applyAlignment="1">
      <alignment horizontal="center" vertical="center" wrapText="1"/>
    </xf>
    <xf numFmtId="164" fontId="11" fillId="2" borderId="12" xfId="2" applyNumberFormat="1" applyFont="1" applyFill="1" applyBorder="1" applyAlignment="1">
      <alignment horizontal="center" vertical="center" wrapText="1"/>
    </xf>
    <xf numFmtId="164" fontId="11" fillId="2" borderId="29" xfId="2" applyNumberFormat="1"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164" fontId="11" fillId="2" borderId="1" xfId="2" applyNumberFormat="1" applyFont="1" applyFill="1" applyBorder="1" applyAlignment="1">
      <alignment horizontal="center" vertical="center" wrapText="1"/>
    </xf>
    <xf numFmtId="164" fontId="11" fillId="2" borderId="1" xfId="2" applyNumberFormat="1" applyFont="1" applyFill="1" applyBorder="1" applyAlignment="1">
      <alignment horizontal="center" vertical="center" wrapText="1"/>
    </xf>
    <xf numFmtId="0" fontId="4" fillId="2" borderId="17" xfId="0" applyFont="1" applyFill="1" applyBorder="1" applyAlignment="1">
      <alignment horizontal="left" vertical="center" wrapText="1"/>
    </xf>
    <xf numFmtId="0" fontId="11" fillId="2" borderId="15" xfId="0" applyFont="1" applyFill="1" applyBorder="1" applyAlignment="1">
      <alignment horizontal="left" vertical="center" wrapText="1"/>
    </xf>
    <xf numFmtId="0" fontId="11" fillId="2" borderId="26" xfId="0" applyFont="1" applyFill="1" applyBorder="1" applyAlignment="1">
      <alignment horizontal="center" vertical="center" wrapText="1"/>
    </xf>
    <xf numFmtId="0" fontId="4" fillId="2" borderId="17" xfId="0" applyFont="1" applyFill="1" applyBorder="1" applyAlignment="1">
      <alignment horizontal="left" vertical="center" wrapText="1"/>
    </xf>
    <xf numFmtId="0" fontId="11" fillId="2" borderId="26" xfId="0" applyFont="1" applyFill="1" applyBorder="1" applyAlignment="1">
      <alignment horizontal="center" vertical="center" wrapText="1"/>
    </xf>
    <xf numFmtId="164" fontId="11" fillId="2" borderId="8" xfId="2" applyNumberFormat="1" applyFont="1" applyFill="1" applyBorder="1" applyAlignment="1">
      <alignment horizontal="center" vertical="center" wrapText="1"/>
    </xf>
    <xf numFmtId="164" fontId="11" fillId="2" borderId="18" xfId="2" applyNumberFormat="1" applyFont="1" applyFill="1" applyBorder="1" applyAlignment="1">
      <alignment horizontal="center" vertical="center" wrapText="1"/>
    </xf>
    <xf numFmtId="1" fontId="11" fillId="2" borderId="7" xfId="2" applyNumberFormat="1" applyFont="1" applyFill="1" applyBorder="1" applyAlignment="1">
      <alignment horizontal="center" vertical="center" wrapText="1"/>
    </xf>
    <xf numFmtId="1" fontId="11" fillId="2" borderId="8" xfId="2" applyNumberFormat="1" applyFont="1" applyFill="1" applyBorder="1" applyAlignment="1">
      <alignment horizontal="center" vertical="center" wrapText="1"/>
    </xf>
    <xf numFmtId="1" fontId="11" fillId="2" borderId="18" xfId="2" applyNumberFormat="1" applyFont="1" applyFill="1" applyBorder="1" applyAlignment="1">
      <alignment horizontal="center" vertical="center" wrapText="1"/>
    </xf>
    <xf numFmtId="0" fontId="11" fillId="2" borderId="15" xfId="0" applyFont="1" applyFill="1" applyBorder="1" applyAlignment="1">
      <alignment horizontal="left" vertical="center" wrapText="1"/>
    </xf>
    <xf numFmtId="164" fontId="11" fillId="2" borderId="7" xfId="0" applyNumberFormat="1" applyFont="1" applyFill="1" applyBorder="1" applyAlignment="1">
      <alignment horizontal="center" vertical="center" wrapText="1"/>
    </xf>
    <xf numFmtId="164" fontId="11" fillId="2" borderId="8" xfId="0" applyNumberFormat="1" applyFont="1" applyFill="1" applyBorder="1" applyAlignment="1">
      <alignment horizontal="center" vertical="center" wrapText="1"/>
    </xf>
    <xf numFmtId="1" fontId="11" fillId="2" borderId="7" xfId="0" applyNumberFormat="1" applyFont="1" applyFill="1" applyBorder="1" applyAlignment="1">
      <alignment horizontal="center" vertical="center" wrapText="1"/>
    </xf>
    <xf numFmtId="1" fontId="11" fillId="2" borderId="8" xfId="0" applyNumberFormat="1" applyFont="1" applyFill="1" applyBorder="1" applyAlignment="1">
      <alignment horizontal="center" vertical="center" wrapText="1"/>
    </xf>
    <xf numFmtId="0" fontId="3" fillId="2" borderId="15" xfId="0" applyFont="1" applyFill="1" applyBorder="1" applyAlignment="1">
      <alignment horizontal="left" vertical="center" wrapText="1"/>
    </xf>
    <xf numFmtId="0" fontId="11" fillId="2" borderId="15" xfId="4" applyNumberFormat="1" applyFont="1" applyFill="1" applyBorder="1" applyAlignment="1">
      <alignment horizontal="left" vertical="center" wrapText="1"/>
    </xf>
    <xf numFmtId="0" fontId="11" fillId="2" borderId="26" xfId="3" applyNumberFormat="1" applyFont="1" applyFill="1" applyBorder="1" applyAlignment="1">
      <alignment horizontal="center" vertical="center" wrapText="1"/>
    </xf>
    <xf numFmtId="0" fontId="11" fillId="2" borderId="7" xfId="0" applyNumberFormat="1" applyFont="1" applyFill="1" applyBorder="1" applyAlignment="1">
      <alignment horizontal="center" vertical="center" wrapText="1"/>
    </xf>
    <xf numFmtId="0" fontId="3" fillId="2" borderId="15" xfId="0" applyFont="1" applyFill="1" applyBorder="1" applyAlignment="1">
      <alignment horizontal="left" vertical="center" wrapText="1"/>
    </xf>
    <xf numFmtId="0" fontId="4" fillId="4" borderId="15" xfId="0" applyFont="1" applyFill="1" applyBorder="1" applyAlignment="1">
      <alignment horizontal="left" vertical="center" wrapText="1"/>
    </xf>
    <xf numFmtId="0" fontId="4" fillId="4" borderId="7" xfId="0" applyFont="1" applyFill="1" applyBorder="1" applyAlignment="1">
      <alignment horizontal="center" vertical="center" wrapText="1"/>
    </xf>
    <xf numFmtId="164" fontId="4" fillId="4" borderId="7" xfId="2" applyNumberFormat="1" applyFont="1" applyFill="1" applyBorder="1" applyAlignment="1">
      <alignment horizontal="center" vertical="center" wrapText="1"/>
    </xf>
    <xf numFmtId="0" fontId="4" fillId="2" borderId="7" xfId="0" applyFont="1" applyFill="1" applyBorder="1" applyAlignment="1">
      <alignment horizontal="center" vertical="center" wrapText="1"/>
    </xf>
    <xf numFmtId="164" fontId="4" fillId="2" borderId="7" xfId="2" applyNumberFormat="1" applyFont="1" applyFill="1" applyBorder="1" applyAlignment="1">
      <alignment horizontal="center" vertical="center" wrapText="1"/>
    </xf>
    <xf numFmtId="0" fontId="11" fillId="2" borderId="15" xfId="2" applyNumberFormat="1" applyFont="1" applyFill="1" applyBorder="1" applyAlignment="1">
      <alignment horizontal="left" vertical="center" wrapText="1"/>
    </xf>
    <xf numFmtId="164" fontId="11" fillId="2" borderId="18" xfId="0" applyNumberFormat="1" applyFont="1" applyFill="1" applyBorder="1" applyAlignment="1">
      <alignment horizontal="center" vertical="center" wrapText="1"/>
    </xf>
    <xf numFmtId="0" fontId="3" fillId="2" borderId="15" xfId="2" applyNumberFormat="1" applyFont="1" applyFill="1" applyBorder="1" applyAlignment="1">
      <alignment horizontal="left" vertical="center" wrapText="1"/>
    </xf>
    <xf numFmtId="0" fontId="11" fillId="2" borderId="15" xfId="2" applyNumberFormat="1" applyFont="1" applyFill="1" applyBorder="1" applyAlignment="1">
      <alignment horizontal="left" vertical="center" wrapText="1"/>
    </xf>
    <xf numFmtId="1" fontId="11" fillId="2" borderId="18" xfId="0" applyNumberFormat="1" applyFont="1" applyFill="1" applyBorder="1" applyAlignment="1">
      <alignment horizontal="center" vertical="center" wrapText="1"/>
    </xf>
    <xf numFmtId="0" fontId="11" fillId="2" borderId="7" xfId="2" applyNumberFormat="1" applyFont="1" applyFill="1" applyBorder="1" applyAlignment="1">
      <alignment horizontal="center" vertical="center" wrapText="1"/>
    </xf>
    <xf numFmtId="0" fontId="11" fillId="2" borderId="8" xfId="2" applyNumberFormat="1" applyFont="1" applyFill="1" applyBorder="1" applyAlignment="1">
      <alignment horizontal="center" vertical="center" wrapText="1"/>
    </xf>
    <xf numFmtId="0" fontId="11" fillId="2" borderId="1" xfId="2" applyNumberFormat="1" applyFont="1" applyFill="1" applyBorder="1" applyAlignment="1">
      <alignment horizontal="center" vertical="center" wrapText="1"/>
    </xf>
    <xf numFmtId="0" fontId="11" fillId="2" borderId="15" xfId="2" applyNumberFormat="1" applyFont="1" applyFill="1" applyBorder="1" applyAlignment="1">
      <alignment horizontal="center" vertical="center" wrapText="1"/>
    </xf>
    <xf numFmtId="49" fontId="11" fillId="2" borderId="7" xfId="0" applyNumberFormat="1" applyFont="1" applyFill="1" applyBorder="1" applyAlignment="1">
      <alignment horizontal="center" vertical="center"/>
    </xf>
    <xf numFmtId="49" fontId="11" fillId="2" borderId="7" xfId="2" applyNumberFormat="1" applyFont="1" applyFill="1" applyBorder="1" applyAlignment="1">
      <alignment horizontal="center" vertical="center"/>
    </xf>
    <xf numFmtId="49" fontId="11" fillId="2" borderId="8" xfId="2" applyNumberFormat="1" applyFont="1" applyFill="1" applyBorder="1" applyAlignment="1">
      <alignment horizontal="center" vertical="center"/>
    </xf>
    <xf numFmtId="49" fontId="11" fillId="2" borderId="16" xfId="2" applyNumberFormat="1" applyFont="1" applyFill="1" applyBorder="1" applyAlignment="1">
      <alignment horizontal="center" vertical="center"/>
    </xf>
    <xf numFmtId="49" fontId="11" fillId="2" borderId="1" xfId="2" applyNumberFormat="1" applyFont="1" applyFill="1" applyBorder="1" applyAlignment="1">
      <alignment horizontal="center" vertical="center"/>
    </xf>
    <xf numFmtId="49" fontId="11" fillId="2" borderId="15" xfId="2"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164" fontId="9" fillId="2" borderId="1" xfId="0" applyNumberFormat="1" applyFont="1" applyFill="1" applyBorder="1" applyAlignment="1">
      <alignment horizontal="center" vertical="center" wrapText="1"/>
    </xf>
    <xf numFmtId="0" fontId="9" fillId="4" borderId="15" xfId="0" applyFont="1" applyFill="1" applyBorder="1" applyAlignment="1">
      <alignment horizontal="left" vertical="center" wrapText="1"/>
    </xf>
    <xf numFmtId="164" fontId="9" fillId="2" borderId="18" xfId="2" applyNumberFormat="1" applyFont="1" applyFill="1" applyBorder="1" applyAlignment="1">
      <alignment horizontal="center" vertical="center" wrapText="1"/>
    </xf>
    <xf numFmtId="164" fontId="8" fillId="2" borderId="18" xfId="0" applyNumberFormat="1" applyFont="1" applyFill="1" applyBorder="1" applyAlignment="1">
      <alignment horizontal="center" vertical="center" wrapText="1"/>
    </xf>
    <xf numFmtId="0" fontId="10" fillId="2" borderId="27" xfId="2" applyNumberFormat="1" applyFont="1" applyFill="1" applyBorder="1" applyAlignment="1">
      <alignment horizontal="center" vertical="center" wrapText="1"/>
    </xf>
    <xf numFmtId="0" fontId="9" fillId="4" borderId="30" xfId="4" applyNumberFormat="1" applyFont="1" applyFill="1" applyBorder="1" applyAlignment="1">
      <alignment horizontal="left" vertical="center" wrapText="1"/>
    </xf>
    <xf numFmtId="0" fontId="9" fillId="4" borderId="17" xfId="4" applyNumberFormat="1" applyFont="1" applyFill="1" applyBorder="1" applyAlignment="1">
      <alignment horizontal="left" vertical="center" wrapText="1"/>
    </xf>
    <xf numFmtId="0" fontId="10" fillId="2" borderId="7" xfId="1" applyNumberFormat="1" applyFont="1" applyFill="1" applyBorder="1" applyAlignment="1">
      <alignment horizontal="center" vertical="center" wrapText="1"/>
    </xf>
    <xf numFmtId="0" fontId="10" fillId="2" borderId="8" xfId="1" applyNumberFormat="1" applyFont="1" applyFill="1" applyBorder="1" applyAlignment="1">
      <alignment horizontal="center" vertical="center" wrapText="1"/>
    </xf>
    <xf numFmtId="0" fontId="10" fillId="2" borderId="1" xfId="1" applyNumberFormat="1" applyFont="1" applyFill="1" applyBorder="1" applyAlignment="1">
      <alignment horizontal="center" vertical="center" wrapText="1"/>
    </xf>
    <xf numFmtId="0" fontId="10" fillId="2" borderId="9" xfId="1" applyNumberFormat="1" applyFont="1" applyFill="1" applyBorder="1" applyAlignment="1">
      <alignment horizontal="center" vertical="center" wrapText="1"/>
    </xf>
    <xf numFmtId="164" fontId="9" fillId="2" borderId="18" xfId="4" applyNumberFormat="1" applyFont="1" applyFill="1" applyBorder="1" applyAlignment="1">
      <alignment horizontal="center" vertical="center" wrapText="1"/>
    </xf>
    <xf numFmtId="164" fontId="8" fillId="2" borderId="18" xfId="4" applyNumberFormat="1" applyFont="1" applyFill="1" applyBorder="1" applyAlignment="1">
      <alignment horizontal="center" vertical="center" wrapText="1"/>
    </xf>
    <xf numFmtId="0" fontId="10" fillId="2" borderId="14" xfId="1" applyNumberFormat="1" applyFont="1" applyFill="1" applyBorder="1" applyAlignment="1">
      <alignment horizontal="center" vertical="center" wrapText="1"/>
    </xf>
    <xf numFmtId="0" fontId="10" fillId="2" borderId="11" xfId="1" applyNumberFormat="1" applyFont="1" applyFill="1" applyBorder="1" applyAlignment="1">
      <alignment horizontal="center" vertical="center" wrapText="1"/>
    </xf>
    <xf numFmtId="0" fontId="10" fillId="2" borderId="12" xfId="1" applyNumberFormat="1" applyFont="1" applyFill="1" applyBorder="1" applyAlignment="1">
      <alignment horizontal="center" vertical="center" wrapText="1"/>
    </xf>
    <xf numFmtId="0" fontId="10" fillId="2" borderId="31" xfId="1" applyNumberFormat="1" applyFont="1" applyFill="1" applyBorder="1" applyAlignment="1">
      <alignment horizontal="center" vertical="center" wrapText="1"/>
    </xf>
    <xf numFmtId="0" fontId="10" fillId="2" borderId="1" xfId="0" applyFont="1" applyFill="1" applyBorder="1" applyAlignment="1">
      <alignment vertical="top" wrapText="1"/>
    </xf>
    <xf numFmtId="0" fontId="10" fillId="2" borderId="16" xfId="0" applyFont="1" applyFill="1" applyBorder="1" applyAlignment="1">
      <alignment vertical="top" wrapText="1"/>
    </xf>
    <xf numFmtId="0" fontId="10" fillId="2" borderId="15" xfId="0" applyFont="1" applyFill="1" applyBorder="1" applyAlignment="1">
      <alignment vertical="top" wrapText="1"/>
    </xf>
    <xf numFmtId="164" fontId="9" fillId="2" borderId="18" xfId="0" applyNumberFormat="1" applyFont="1" applyFill="1" applyBorder="1" applyAlignment="1">
      <alignment horizontal="center" vertical="center" wrapText="1"/>
    </xf>
    <xf numFmtId="0" fontId="10" fillId="2" borderId="15" xfId="1" applyNumberFormat="1"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6" fillId="0" borderId="0" xfId="0" applyFont="1" applyFill="1" applyAlignment="1">
      <alignment horizontal="justify" vertical="top" wrapText="1"/>
    </xf>
    <xf numFmtId="164" fontId="8" fillId="0" borderId="18" xfId="4" applyNumberFormat="1" applyFont="1" applyFill="1" applyBorder="1" applyAlignment="1">
      <alignment horizontal="center" vertical="center" wrapText="1"/>
    </xf>
    <xf numFmtId="0" fontId="10" fillId="2" borderId="13" xfId="1" applyNumberFormat="1" applyFont="1" applyFill="1" applyBorder="1" applyAlignment="1">
      <alignment horizontal="center" vertical="center" wrapText="1"/>
    </xf>
    <xf numFmtId="0" fontId="9" fillId="4" borderId="35" xfId="0" applyFont="1" applyFill="1" applyBorder="1" applyAlignment="1">
      <alignment horizontal="left" vertical="center" wrapText="1"/>
    </xf>
    <xf numFmtId="164" fontId="8" fillId="2" borderId="1" xfId="0" applyNumberFormat="1" applyFont="1" applyFill="1" applyBorder="1" applyAlignment="1">
      <alignment horizontal="center" vertical="center" wrapText="1"/>
    </xf>
    <xf numFmtId="0" fontId="4" fillId="2" borderId="26" xfId="0" applyFont="1" applyFill="1" applyBorder="1" applyAlignment="1">
      <alignment horizontal="center" vertical="center" wrapText="1"/>
    </xf>
    <xf numFmtId="164" fontId="4" fillId="2" borderId="7" xfId="2" applyNumberFormat="1" applyFont="1" applyFill="1" applyBorder="1" applyAlignment="1">
      <alignment horizontal="center" vertical="center" wrapText="1"/>
    </xf>
    <xf numFmtId="164" fontId="4" fillId="2" borderId="8" xfId="2" applyNumberFormat="1" applyFont="1" applyFill="1" applyBorder="1" applyAlignment="1">
      <alignment horizontal="center" vertical="center" wrapText="1"/>
    </xf>
    <xf numFmtId="0" fontId="4" fillId="4" borderId="17" xfId="4" applyNumberFormat="1" applyFont="1" applyFill="1" applyBorder="1" applyAlignment="1">
      <alignment horizontal="left" vertical="center" wrapText="1"/>
    </xf>
    <xf numFmtId="0" fontId="4" fillId="4" borderId="17" xfId="4" applyNumberFormat="1" applyFont="1" applyFill="1" applyBorder="1" applyAlignment="1">
      <alignment horizontal="center" vertical="center" wrapText="1"/>
    </xf>
    <xf numFmtId="0" fontId="4" fillId="2" borderId="15" xfId="4" applyNumberFormat="1" applyFont="1" applyFill="1" applyBorder="1" applyAlignment="1">
      <alignment horizontal="left" vertical="center" wrapText="1"/>
    </xf>
    <xf numFmtId="0" fontId="4" fillId="2" borderId="26" xfId="3" applyNumberFormat="1" applyFont="1" applyFill="1" applyBorder="1" applyAlignment="1">
      <alignment horizontal="center" vertical="center" wrapText="1"/>
    </xf>
    <xf numFmtId="0" fontId="11" fillId="2" borderId="15" xfId="4" applyNumberFormat="1" applyFont="1" applyFill="1" applyBorder="1" applyAlignment="1">
      <alignment horizontal="left" vertical="center" wrapText="1"/>
    </xf>
    <xf numFmtId="0" fontId="11" fillId="2" borderId="26" xfId="3" applyNumberFormat="1" applyFont="1" applyFill="1" applyBorder="1" applyAlignment="1">
      <alignment horizontal="center" vertical="center" wrapText="1"/>
    </xf>
    <xf numFmtId="1" fontId="11" fillId="2" borderId="18" xfId="4" applyNumberFormat="1" applyFont="1" applyFill="1" applyBorder="1" applyAlignment="1">
      <alignment horizontal="center" vertical="center" wrapText="1"/>
    </xf>
    <xf numFmtId="0" fontId="11" fillId="2" borderId="7" xfId="1" applyNumberFormat="1" applyFont="1" applyFill="1" applyBorder="1" applyAlignment="1">
      <alignment horizontal="center" vertical="center" wrapText="1"/>
    </xf>
    <xf numFmtId="0" fontId="11" fillId="2" borderId="8" xfId="1" applyNumberFormat="1" applyFont="1" applyFill="1" applyBorder="1" applyAlignment="1">
      <alignment horizontal="center" vertical="center" wrapText="1"/>
    </xf>
    <xf numFmtId="0" fontId="11" fillId="2" borderId="1" xfId="1" applyNumberFormat="1" applyFont="1" applyFill="1" applyBorder="1" applyAlignment="1">
      <alignment horizontal="center" vertical="center" wrapText="1"/>
    </xf>
    <xf numFmtId="0" fontId="11" fillId="2" borderId="9" xfId="1" applyNumberFormat="1" applyFont="1" applyFill="1" applyBorder="1" applyAlignment="1">
      <alignment horizontal="center" vertical="center" wrapText="1"/>
    </xf>
    <xf numFmtId="1" fontId="11" fillId="2" borderId="11" xfId="2"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0" fontId="10" fillId="2" borderId="3" xfId="1" applyNumberFormat="1" applyFont="1" applyFill="1" applyBorder="1" applyAlignment="1">
      <alignment horizontal="center" vertical="center" wrapText="1"/>
    </xf>
    <xf numFmtId="0" fontId="10" fillId="2" borderId="4" xfId="1" applyNumberFormat="1" applyFont="1" applyFill="1" applyBorder="1" applyAlignment="1">
      <alignment horizontal="center" vertical="center" wrapText="1"/>
    </xf>
    <xf numFmtId="0" fontId="7" fillId="0" borderId="0" xfId="0" applyFont="1" applyFill="1" applyBorder="1" applyAlignment="1"/>
    <xf numFmtId="0" fontId="23" fillId="0" borderId="0" xfId="0" applyFont="1" applyFill="1" applyBorder="1" applyAlignment="1"/>
    <xf numFmtId="0" fontId="24" fillId="0" borderId="0" xfId="0" applyFont="1" applyFill="1" applyBorder="1" applyAlignment="1"/>
    <xf numFmtId="0" fontId="8" fillId="0" borderId="0" xfId="0" applyFont="1" applyFill="1" applyBorder="1" applyAlignment="1"/>
    <xf numFmtId="0" fontId="24" fillId="0" borderId="0" xfId="0" applyFont="1" applyFill="1" applyAlignment="1"/>
    <xf numFmtId="164" fontId="7" fillId="0" borderId="0" xfId="0" applyNumberFormat="1" applyFont="1" applyFill="1" applyAlignment="1">
      <alignment horizontal="right" vertical="center" wrapText="1"/>
    </xf>
    <xf numFmtId="0" fontId="18" fillId="2" borderId="36" xfId="0" applyFont="1" applyFill="1" applyBorder="1" applyAlignment="1">
      <alignment horizontal="center" vertical="center" wrapText="1"/>
    </xf>
    <xf numFmtId="0" fontId="9" fillId="4" borderId="32" xfId="4" applyNumberFormat="1" applyFont="1" applyFill="1" applyBorder="1" applyAlignment="1">
      <alignment horizontal="left" vertical="center" wrapText="1"/>
    </xf>
    <xf numFmtId="0" fontId="9" fillId="2" borderId="1" xfId="4" applyNumberFormat="1" applyFont="1" applyFill="1" applyBorder="1" applyAlignment="1">
      <alignment horizontal="left" vertical="center" wrapText="1"/>
    </xf>
    <xf numFmtId="0" fontId="9" fillId="2" borderId="17" xfId="4" applyNumberFormat="1" applyFont="1" applyFill="1" applyBorder="1" applyAlignment="1">
      <alignment horizontal="left" vertical="center" wrapText="1"/>
    </xf>
    <xf numFmtId="164" fontId="8" fillId="2" borderId="1" xfId="4" applyNumberFormat="1" applyFont="1" applyFill="1" applyBorder="1" applyAlignment="1">
      <alignment horizontal="center" vertical="center" wrapText="1"/>
    </xf>
    <xf numFmtId="0" fontId="10" fillId="4" borderId="16" xfId="1" applyNumberFormat="1" applyFont="1" applyFill="1" applyBorder="1" applyAlignment="1">
      <alignment horizontal="center" vertical="center" wrapText="1"/>
    </xf>
    <xf numFmtId="0" fontId="10" fillId="4" borderId="15" xfId="1" applyNumberFormat="1" applyFont="1" applyFill="1" applyBorder="1" applyAlignment="1">
      <alignment horizontal="center" vertical="center" wrapText="1"/>
    </xf>
    <xf numFmtId="0" fontId="10" fillId="2" borderId="24" xfId="1" applyNumberFormat="1" applyFont="1" applyFill="1" applyBorder="1" applyAlignment="1">
      <alignment horizontal="center" vertical="center" wrapText="1"/>
    </xf>
    <xf numFmtId="0" fontId="10" fillId="2" borderId="37" xfId="1" applyNumberFormat="1" applyFont="1" applyFill="1" applyBorder="1" applyAlignment="1">
      <alignment horizontal="center" vertical="center" wrapText="1"/>
    </xf>
    <xf numFmtId="0" fontId="10" fillId="2" borderId="16" xfId="1" applyNumberFormat="1"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0" fillId="4" borderId="15" xfId="0" applyFont="1" applyFill="1" applyBorder="1" applyAlignment="1">
      <alignment horizontal="center" vertical="center" wrapText="1"/>
    </xf>
    <xf numFmtId="164" fontId="9" fillId="4" borderId="1" xfId="0" applyNumberFormat="1" applyFont="1" applyFill="1" applyBorder="1" applyAlignment="1">
      <alignment horizontal="center" vertical="center" wrapText="1"/>
    </xf>
    <xf numFmtId="0" fontId="8" fillId="4" borderId="0" xfId="0" applyFont="1" applyFill="1" applyBorder="1" applyAlignment="1">
      <alignment vertical="top" wrapText="1"/>
    </xf>
    <xf numFmtId="0" fontId="8" fillId="4" borderId="0" xfId="0" applyFont="1" applyFill="1" applyAlignment="1">
      <alignment vertical="top" wrapText="1"/>
    </xf>
    <xf numFmtId="164" fontId="7" fillId="2" borderId="1" xfId="0" applyNumberFormat="1" applyFont="1" applyFill="1" applyBorder="1" applyAlignment="1">
      <alignment horizontal="right" vertical="center" wrapText="1"/>
    </xf>
    <xf numFmtId="0" fontId="11" fillId="2" borderId="25" xfId="0" applyFont="1" applyFill="1" applyBorder="1" applyAlignment="1">
      <alignment horizontal="center" vertical="center" wrapText="1"/>
    </xf>
    <xf numFmtId="164" fontId="11" fillId="2" borderId="3" xfId="2" applyNumberFormat="1" applyFont="1" applyFill="1" applyBorder="1" applyAlignment="1">
      <alignment horizontal="center" vertical="center" wrapText="1"/>
    </xf>
    <xf numFmtId="164" fontId="11" fillId="2" borderId="3" xfId="2" applyNumberFormat="1" applyFont="1" applyFill="1" applyBorder="1" applyAlignment="1">
      <alignment horizontal="center" vertical="center" wrapText="1"/>
    </xf>
    <xf numFmtId="164" fontId="11" fillId="2" borderId="10" xfId="2" applyNumberFormat="1" applyFont="1" applyFill="1" applyBorder="1" applyAlignment="1">
      <alignment horizontal="center" vertical="center" wrapText="1"/>
    </xf>
    <xf numFmtId="0" fontId="11" fillId="2" borderId="7" xfId="0" applyNumberFormat="1" applyFont="1" applyFill="1" applyBorder="1" applyAlignment="1">
      <alignment horizontal="center" vertical="center" wrapText="1"/>
    </xf>
    <xf numFmtId="2" fontId="11" fillId="2" borderId="7" xfId="2" applyNumberFormat="1" applyFont="1" applyFill="1" applyBorder="1" applyAlignment="1">
      <alignment horizontal="center" vertical="center" wrapText="1"/>
    </xf>
    <xf numFmtId="164" fontId="4" fillId="4" borderId="1" xfId="4" applyNumberFormat="1" applyFont="1" applyFill="1" applyBorder="1" applyAlignment="1">
      <alignment horizontal="center" vertical="center" wrapText="1"/>
    </xf>
    <xf numFmtId="164" fontId="4" fillId="2" borderId="1" xfId="4" applyNumberFormat="1" applyFont="1" applyFill="1" applyBorder="1" applyAlignment="1">
      <alignment horizontal="center" vertical="center" wrapText="1"/>
    </xf>
    <xf numFmtId="1" fontId="4" fillId="2" borderId="1" xfId="4" applyNumberFormat="1" applyFont="1" applyFill="1" applyBorder="1" applyAlignment="1">
      <alignment horizontal="center" vertical="center" wrapText="1"/>
    </xf>
    <xf numFmtId="1" fontId="11" fillId="2" borderId="1" xfId="4" applyNumberFormat="1" applyFont="1" applyFill="1" applyBorder="1" applyAlignment="1">
      <alignment horizontal="center" vertical="center" wrapText="1"/>
    </xf>
    <xf numFmtId="164" fontId="11" fillId="2" borderId="1" xfId="4" applyNumberFormat="1" applyFont="1" applyFill="1" applyBorder="1" applyAlignment="1">
      <alignment horizontal="center" vertical="center" wrapText="1"/>
    </xf>
    <xf numFmtId="164" fontId="4" fillId="4" borderId="24" xfId="0" applyNumberFormat="1" applyFont="1" applyFill="1" applyBorder="1" applyAlignment="1">
      <alignment horizontal="center" vertical="center" wrapText="1"/>
    </xf>
    <xf numFmtId="1" fontId="11" fillId="2" borderId="3"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11" fillId="0" borderId="7" xfId="0" applyNumberFormat="1" applyFont="1" applyFill="1" applyBorder="1" applyAlignment="1">
      <alignment horizontal="center" vertical="center" wrapText="1"/>
    </xf>
    <xf numFmtId="1" fontId="11" fillId="2" borderId="1"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wrapText="1"/>
    </xf>
    <xf numFmtId="164" fontId="4" fillId="4" borderId="7" xfId="0" applyNumberFormat="1" applyFont="1" applyFill="1" applyBorder="1" applyAlignment="1">
      <alignment horizontal="center" vertical="center" wrapText="1"/>
    </xf>
    <xf numFmtId="1" fontId="11" fillId="2" borderId="1" xfId="2" applyNumberFormat="1" applyFont="1" applyFill="1" applyBorder="1" applyAlignment="1">
      <alignment horizontal="center" vertical="center" wrapText="1"/>
    </xf>
    <xf numFmtId="164" fontId="4" fillId="4" borderId="17" xfId="4" applyNumberFormat="1" applyFont="1" applyFill="1" applyBorder="1" applyAlignment="1">
      <alignment horizontal="center" vertical="center" wrapText="1"/>
    </xf>
    <xf numFmtId="0" fontId="6" fillId="0" borderId="0" xfId="0" applyFont="1" applyFill="1" applyBorder="1" applyAlignment="1">
      <alignment vertical="top" wrapText="1"/>
    </xf>
    <xf numFmtId="0" fontId="7" fillId="2" borderId="0" xfId="0" applyFont="1" applyFill="1" applyBorder="1" applyAlignment="1"/>
    <xf numFmtId="0" fontId="25" fillId="2" borderId="0" xfId="0" applyFont="1" applyFill="1" applyBorder="1" applyAlignment="1"/>
    <xf numFmtId="0" fontId="7" fillId="2" borderId="0" xfId="0" applyFont="1" applyFill="1" applyAlignment="1"/>
    <xf numFmtId="1" fontId="8" fillId="2" borderId="18" xfId="2" applyNumberFormat="1" applyFont="1" applyFill="1" applyBorder="1" applyAlignment="1">
      <alignment horizontal="center" vertical="center" wrapText="1"/>
    </xf>
    <xf numFmtId="164" fontId="5" fillId="2" borderId="0" xfId="0" applyNumberFormat="1" applyFont="1" applyFill="1" applyAlignment="1">
      <alignment vertical="top" wrapText="1"/>
    </xf>
    <xf numFmtId="164" fontId="5" fillId="0" borderId="0" xfId="0" applyNumberFormat="1" applyFont="1" applyFill="1" applyAlignment="1">
      <alignment vertical="top" wrapText="1"/>
    </xf>
    <xf numFmtId="164" fontId="12" fillId="0" borderId="0" xfId="0" applyNumberFormat="1" applyFont="1" applyFill="1" applyBorder="1" applyAlignment="1"/>
    <xf numFmtId="0" fontId="26" fillId="0" borderId="0" xfId="0" applyFont="1" applyFill="1" applyBorder="1" applyAlignment="1"/>
    <xf numFmtId="0" fontId="26" fillId="0" borderId="0" xfId="0" applyFont="1" applyFill="1" applyAlignment="1"/>
    <xf numFmtId="0" fontId="11" fillId="2" borderId="3"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0" fillId="2" borderId="7" xfId="2" applyNumberFormat="1" applyFont="1" applyFill="1" applyBorder="1" applyAlignment="1">
      <alignment horizontal="center" vertical="center" wrapText="1"/>
    </xf>
    <xf numFmtId="0" fontId="20" fillId="2" borderId="8" xfId="2" applyNumberFormat="1" applyFont="1" applyFill="1" applyBorder="1" applyAlignment="1">
      <alignment horizontal="center" vertical="center" wrapText="1"/>
    </xf>
    <xf numFmtId="0" fontId="20" fillId="2" borderId="16" xfId="2" applyNumberFormat="1" applyFont="1" applyFill="1" applyBorder="1" applyAlignment="1">
      <alignment horizontal="center" vertical="center" wrapText="1"/>
    </xf>
    <xf numFmtId="0" fontId="20" fillId="2" borderId="1" xfId="2" applyNumberFormat="1" applyFont="1" applyFill="1" applyBorder="1" applyAlignment="1">
      <alignment horizontal="center" vertical="center" wrapText="1"/>
    </xf>
    <xf numFmtId="0" fontId="20" fillId="2" borderId="15" xfId="2" applyNumberFormat="1" applyFont="1" applyFill="1" applyBorder="1" applyAlignment="1">
      <alignment horizontal="center" vertical="center" wrapText="1"/>
    </xf>
    <xf numFmtId="164" fontId="4" fillId="4" borderId="18" xfId="2" applyNumberFormat="1" applyFont="1" applyFill="1" applyBorder="1" applyAlignment="1">
      <alignment horizontal="center" vertical="center" wrapText="1"/>
    </xf>
    <xf numFmtId="164" fontId="11" fillId="2" borderId="18" xfId="4" applyNumberFormat="1" applyFont="1" applyFill="1" applyBorder="1" applyAlignment="1">
      <alignment horizontal="center" vertical="center" wrapText="1"/>
    </xf>
    <xf numFmtId="0" fontId="3" fillId="2" borderId="15" xfId="4" applyNumberFormat="1" applyFont="1" applyFill="1" applyBorder="1" applyAlignment="1">
      <alignment horizontal="left" vertical="center" wrapText="1"/>
    </xf>
    <xf numFmtId="0" fontId="11" fillId="2" borderId="28" xfId="0" applyFont="1" applyFill="1" applyBorder="1" applyAlignment="1">
      <alignment horizontal="center" vertical="center" wrapText="1"/>
    </xf>
    <xf numFmtId="1" fontId="11" fillId="2" borderId="12" xfId="2" applyNumberFormat="1" applyFont="1" applyFill="1" applyBorder="1" applyAlignment="1">
      <alignment horizontal="center" vertical="center" wrapText="1"/>
    </xf>
    <xf numFmtId="1" fontId="11" fillId="2" borderId="29" xfId="4" applyNumberFormat="1" applyFont="1" applyFill="1" applyBorder="1" applyAlignment="1">
      <alignment horizontal="center" vertical="center" wrapText="1"/>
    </xf>
    <xf numFmtId="0" fontId="4" fillId="2" borderId="26" xfId="0" applyFont="1" applyFill="1" applyBorder="1" applyAlignment="1">
      <alignment horizontal="center" vertical="center" wrapText="1"/>
    </xf>
    <xf numFmtId="0" fontId="11" fillId="2" borderId="1" xfId="4" applyNumberFormat="1" applyFont="1" applyFill="1" applyBorder="1" applyAlignment="1">
      <alignment horizontal="center" vertical="center" wrapText="1"/>
    </xf>
    <xf numFmtId="164" fontId="4" fillId="2" borderId="18" xfId="4" applyNumberFormat="1" applyFont="1" applyFill="1" applyBorder="1" applyAlignment="1">
      <alignment horizontal="center" vertical="center" wrapText="1"/>
    </xf>
    <xf numFmtId="0" fontId="4" fillId="4" borderId="32" xfId="4" applyNumberFormat="1" applyFont="1" applyFill="1" applyBorder="1" applyAlignment="1">
      <alignment horizontal="left" vertical="center" wrapText="1"/>
    </xf>
    <xf numFmtId="0" fontId="4" fillId="4" borderId="40" xfId="4" applyNumberFormat="1" applyFont="1" applyFill="1" applyBorder="1" applyAlignment="1">
      <alignment horizontal="center" vertical="center" wrapText="1"/>
    </xf>
    <xf numFmtId="0" fontId="4" fillId="4" borderId="1" xfId="4" applyNumberFormat="1" applyFont="1" applyFill="1" applyBorder="1" applyAlignment="1">
      <alignment horizontal="left" vertical="center" wrapText="1"/>
    </xf>
    <xf numFmtId="0" fontId="4" fillId="2" borderId="17" xfId="4" applyNumberFormat="1" applyFont="1" applyFill="1" applyBorder="1" applyAlignment="1">
      <alignment horizontal="left" vertical="center" wrapText="1"/>
    </xf>
    <xf numFmtId="0" fontId="4" fillId="2" borderId="1" xfId="4" applyNumberFormat="1" applyFont="1" applyFill="1" applyBorder="1" applyAlignment="1">
      <alignment horizontal="left" vertical="center" wrapText="1"/>
    </xf>
    <xf numFmtId="0" fontId="22" fillId="2" borderId="17" xfId="4" applyNumberFormat="1" applyFont="1" applyFill="1" applyBorder="1" applyAlignment="1">
      <alignment horizontal="left" vertical="center" wrapText="1"/>
    </xf>
    <xf numFmtId="0" fontId="3" fillId="2" borderId="17" xfId="4" applyNumberFormat="1" applyFont="1" applyFill="1" applyBorder="1" applyAlignment="1">
      <alignment horizontal="left" vertical="center" wrapText="1"/>
    </xf>
    <xf numFmtId="0" fontId="11" fillId="2" borderId="1" xfId="4" applyNumberFormat="1" applyFont="1" applyFill="1" applyBorder="1" applyAlignment="1">
      <alignment horizontal="left" vertical="center" wrapText="1"/>
    </xf>
    <xf numFmtId="0" fontId="4" fillId="2" borderId="1" xfId="4" applyNumberFormat="1" applyFont="1" applyFill="1" applyBorder="1" applyAlignment="1">
      <alignment horizontal="center" vertical="center" wrapText="1"/>
    </xf>
    <xf numFmtId="0" fontId="4" fillId="4" borderId="23" xfId="3"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11" fillId="2" borderId="25" xfId="3" applyNumberFormat="1" applyFont="1" applyFill="1" applyBorder="1" applyAlignment="1">
      <alignment horizontal="center" vertical="center" wrapText="1"/>
    </xf>
    <xf numFmtId="1" fontId="11" fillId="2" borderId="3" xfId="0" applyNumberFormat="1" applyFont="1" applyFill="1" applyBorder="1" applyAlignment="1">
      <alignment horizontal="center" vertical="center" wrapText="1"/>
    </xf>
    <xf numFmtId="1" fontId="11" fillId="2" borderId="4" xfId="0" applyNumberFormat="1" applyFont="1" applyFill="1" applyBorder="1" applyAlignment="1">
      <alignment horizontal="center" vertical="center" wrapText="1"/>
    </xf>
    <xf numFmtId="1" fontId="11" fillId="2" borderId="10" xfId="4" applyNumberFormat="1" applyFont="1" applyFill="1" applyBorder="1" applyAlignment="1">
      <alignment horizontal="center" vertical="center" wrapText="1"/>
    </xf>
    <xf numFmtId="164" fontId="4" fillId="2" borderId="18" xfId="0" applyNumberFormat="1" applyFont="1" applyFill="1" applyBorder="1" applyAlignment="1">
      <alignment horizontal="center" vertical="center" wrapText="1"/>
    </xf>
    <xf numFmtId="0" fontId="11" fillId="2" borderId="3" xfId="1" applyNumberFormat="1" applyFont="1" applyFill="1" applyBorder="1" applyAlignment="1">
      <alignment horizontal="center" vertical="center" wrapText="1"/>
    </xf>
    <xf numFmtId="0" fontId="11" fillId="2" borderId="4" xfId="1" applyNumberFormat="1" applyFont="1" applyFill="1" applyBorder="1" applyAlignment="1">
      <alignment horizontal="center" vertical="center" wrapText="1"/>
    </xf>
    <xf numFmtId="0" fontId="11" fillId="2" borderId="6" xfId="1" applyNumberFormat="1" applyFont="1" applyFill="1" applyBorder="1" applyAlignment="1">
      <alignment horizontal="center" vertical="center" wrapText="1"/>
    </xf>
    <xf numFmtId="0" fontId="4" fillId="4" borderId="26" xfId="3" applyNumberFormat="1" applyFont="1" applyFill="1" applyBorder="1" applyAlignment="1">
      <alignment horizontal="center" vertical="center" wrapText="1"/>
    </xf>
    <xf numFmtId="0" fontId="3" fillId="0" borderId="15" xfId="0" applyFont="1" applyFill="1" applyBorder="1" applyAlignment="1">
      <alignment horizontal="left" vertical="center" wrapText="1"/>
    </xf>
    <xf numFmtId="164" fontId="11" fillId="0" borderId="8"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1" fontId="11" fillId="2" borderId="9" xfId="4"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wrapText="1"/>
    </xf>
    <xf numFmtId="0" fontId="11" fillId="2" borderId="3" xfId="1" applyNumberFormat="1" applyFont="1" applyFill="1" applyBorder="1" applyAlignment="1">
      <alignment horizontal="center" vertical="center" wrapText="1"/>
    </xf>
    <xf numFmtId="0" fontId="11" fillId="2" borderId="4" xfId="1" applyNumberFormat="1" applyFont="1" applyFill="1" applyBorder="1" applyAlignment="1">
      <alignment horizontal="center" vertical="center" wrapText="1"/>
    </xf>
    <xf numFmtId="0" fontId="11" fillId="2" borderId="6" xfId="1" applyNumberFormat="1" applyFont="1" applyFill="1" applyBorder="1" applyAlignment="1">
      <alignment horizontal="center" vertical="center" wrapText="1"/>
    </xf>
    <xf numFmtId="1" fontId="11" fillId="0" borderId="8" xfId="0" applyNumberFormat="1" applyFont="1" applyFill="1" applyBorder="1" applyAlignment="1">
      <alignment horizontal="center" vertical="center" wrapText="1"/>
    </xf>
    <xf numFmtId="1" fontId="11" fillId="0" borderId="18" xfId="4" applyNumberFormat="1" applyFont="1" applyFill="1" applyBorder="1" applyAlignment="1">
      <alignment horizontal="center" vertical="center" wrapText="1"/>
    </xf>
    <xf numFmtId="0" fontId="3" fillId="0" borderId="15" xfId="4" applyNumberFormat="1" applyFont="1" applyFill="1" applyBorder="1" applyAlignment="1">
      <alignment horizontal="left" vertical="center" wrapText="1"/>
    </xf>
    <xf numFmtId="0" fontId="11" fillId="2" borderId="24" xfId="1" applyNumberFormat="1" applyFont="1" applyFill="1" applyBorder="1" applyAlignment="1">
      <alignment horizontal="center" vertical="center" wrapText="1"/>
    </xf>
    <xf numFmtId="0" fontId="11" fillId="2" borderId="37" xfId="1" applyNumberFormat="1" applyFont="1" applyFill="1" applyBorder="1" applyAlignment="1">
      <alignment horizontal="center" vertical="center" wrapText="1"/>
    </xf>
    <xf numFmtId="0" fontId="11" fillId="2" borderId="31" xfId="1" applyNumberFormat="1" applyFont="1" applyFill="1" applyBorder="1" applyAlignment="1">
      <alignment horizontal="center" vertical="center" wrapText="1"/>
    </xf>
    <xf numFmtId="164" fontId="4" fillId="4" borderId="18" xfId="0" applyNumberFormat="1" applyFont="1" applyFill="1" applyBorder="1" applyAlignment="1">
      <alignment horizontal="center" vertical="center" wrapText="1"/>
    </xf>
    <xf numFmtId="0" fontId="11" fillId="0" borderId="26" xfId="3" applyNumberFormat="1" applyFont="1" applyFill="1" applyBorder="1" applyAlignment="1">
      <alignment horizontal="center" vertical="center" wrapText="1"/>
    </xf>
    <xf numFmtId="1" fontId="11" fillId="0" borderId="7" xfId="0" applyNumberFormat="1" applyFont="1" applyFill="1" applyBorder="1" applyAlignment="1">
      <alignment horizontal="center" vertical="center" wrapText="1"/>
    </xf>
    <xf numFmtId="0" fontId="11" fillId="0" borderId="15" xfId="4" applyNumberFormat="1" applyFont="1" applyFill="1" applyBorder="1" applyAlignment="1">
      <alignment horizontal="left" vertical="center" wrapText="1"/>
    </xf>
    <xf numFmtId="164" fontId="11" fillId="0" borderId="18" xfId="4" applyNumberFormat="1" applyFont="1" applyFill="1" applyBorder="1" applyAlignment="1">
      <alignment horizontal="center" vertical="center" wrapText="1"/>
    </xf>
    <xf numFmtId="1" fontId="11" fillId="2" borderId="26" xfId="3" applyNumberFormat="1" applyFont="1" applyFill="1" applyBorder="1" applyAlignment="1">
      <alignment horizontal="center" vertical="center" wrapText="1"/>
    </xf>
    <xf numFmtId="1" fontId="11" fillId="2" borderId="11" xfId="0" applyNumberFormat="1" applyFont="1" applyFill="1" applyBorder="1" applyAlignment="1">
      <alignment horizontal="center" vertical="center" wrapText="1"/>
    </xf>
    <xf numFmtId="1" fontId="11" fillId="2" borderId="15" xfId="0" applyNumberFormat="1" applyFont="1" applyFill="1" applyBorder="1" applyAlignment="1">
      <alignment horizontal="center" vertical="center" wrapText="1"/>
    </xf>
    <xf numFmtId="164" fontId="4" fillId="4" borderId="15" xfId="0" applyNumberFormat="1" applyFont="1" applyFill="1" applyBorder="1" applyAlignment="1">
      <alignment horizontal="center" vertical="center" wrapText="1"/>
    </xf>
    <xf numFmtId="1" fontId="11" fillId="2" borderId="11" xfId="0" applyNumberFormat="1" applyFont="1" applyFill="1" applyBorder="1" applyAlignment="1">
      <alignment horizontal="center" vertical="center" wrapText="1"/>
    </xf>
    <xf numFmtId="164" fontId="11" fillId="2"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10" fillId="2" borderId="25" xfId="1" applyNumberFormat="1"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31" xfId="0" applyFont="1" applyFill="1" applyBorder="1" applyAlignment="1">
      <alignment horizontal="center" vertical="center" wrapText="1"/>
    </xf>
    <xf numFmtId="0" fontId="10" fillId="2" borderId="6" xfId="1" applyNumberFormat="1" applyFont="1" applyFill="1" applyBorder="1" applyAlignment="1">
      <alignment horizontal="center" vertical="center" wrapText="1"/>
    </xf>
    <xf numFmtId="0" fontId="11" fillId="2" borderId="1" xfId="1" applyNumberFormat="1" applyFont="1" applyFill="1" applyBorder="1" applyAlignment="1">
      <alignment horizontal="left" vertical="center" wrapText="1"/>
    </xf>
    <xf numFmtId="0" fontId="11" fillId="2" borderId="14" xfId="1" applyNumberFormat="1" applyFont="1" applyFill="1" applyBorder="1" applyAlignment="1">
      <alignment horizontal="center" vertical="center" wrapText="1"/>
    </xf>
    <xf numFmtId="0" fontId="11" fillId="2" borderId="28" xfId="3" applyNumberFormat="1" applyFont="1" applyFill="1" applyBorder="1" applyAlignment="1">
      <alignment horizontal="center" vertical="center" wrapText="1"/>
    </xf>
    <xf numFmtId="0" fontId="11" fillId="2" borderId="1" xfId="3" applyNumberFormat="1" applyFont="1" applyFill="1" applyBorder="1" applyAlignment="1">
      <alignment horizontal="center" vertical="center" wrapText="1"/>
    </xf>
    <xf numFmtId="0" fontId="11" fillId="2" borderId="13" xfId="1" applyNumberFormat="1" applyFont="1" applyFill="1" applyBorder="1" applyAlignment="1">
      <alignment horizontal="center" vertical="center" wrapText="1"/>
    </xf>
    <xf numFmtId="0" fontId="11" fillId="2" borderId="15" xfId="1" applyNumberFormat="1" applyFont="1" applyFill="1" applyBorder="1" applyAlignment="1">
      <alignment horizontal="center" vertical="center" wrapText="1"/>
    </xf>
    <xf numFmtId="0" fontId="4" fillId="2" borderId="15" xfId="0" applyFont="1" applyFill="1" applyBorder="1" applyAlignment="1">
      <alignment horizontal="left" vertical="center" wrapText="1"/>
    </xf>
    <xf numFmtId="0" fontId="4" fillId="2" borderId="1" xfId="0" applyFont="1" applyFill="1" applyBorder="1" applyAlignment="1">
      <alignment horizontal="center" vertical="center" wrapText="1"/>
    </xf>
    <xf numFmtId="164" fontId="4" fillId="2" borderId="18" xfId="0" applyNumberFormat="1" applyFont="1" applyFill="1" applyBorder="1" applyAlignment="1">
      <alignment horizontal="center" vertical="center" wrapText="1"/>
    </xf>
    <xf numFmtId="0" fontId="11" fillId="2" borderId="0" xfId="3" applyNumberFormat="1" applyFont="1" applyFill="1" applyBorder="1" applyAlignment="1">
      <alignment horizontal="center" vertical="center" wrapText="1"/>
    </xf>
    <xf numFmtId="1" fontId="11" fillId="2" borderId="12" xfId="0" applyNumberFormat="1" applyFont="1" applyFill="1" applyBorder="1" applyAlignment="1">
      <alignment horizontal="center" vertical="center" wrapText="1"/>
    </xf>
    <xf numFmtId="1" fontId="11" fillId="2" borderId="29"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16"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11" fillId="2" borderId="42" xfId="3" applyNumberFormat="1"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22" fillId="2" borderId="15" xfId="0" applyFont="1" applyFill="1" applyBorder="1" applyAlignment="1">
      <alignment horizontal="left" vertical="center" wrapText="1"/>
    </xf>
    <xf numFmtId="164" fontId="11" fillId="2" borderId="4" xfId="0" applyNumberFormat="1" applyFont="1" applyFill="1" applyBorder="1" applyAlignment="1">
      <alignment horizontal="center" vertical="center" wrapText="1"/>
    </xf>
    <xf numFmtId="0" fontId="6" fillId="2" borderId="0" xfId="0" applyFont="1" applyFill="1" applyBorder="1" applyAlignment="1">
      <alignment vertical="top" wrapText="1"/>
    </xf>
    <xf numFmtId="0" fontId="5" fillId="2" borderId="0" xfId="0" applyFont="1" applyFill="1" applyAlignment="1">
      <alignment vertical="top" wrapText="1"/>
    </xf>
    <xf numFmtId="0" fontId="18" fillId="2" borderId="16" xfId="0" applyFont="1" applyFill="1" applyBorder="1" applyAlignment="1">
      <alignment horizontal="center" vertical="center" wrapText="1"/>
    </xf>
    <xf numFmtId="0" fontId="19" fillId="0" borderId="33" xfId="0" applyFont="1" applyFill="1" applyBorder="1" applyAlignment="1">
      <alignment horizontal="center" vertical="center" wrapText="1"/>
    </xf>
    <xf numFmtId="0" fontId="19" fillId="0" borderId="15" xfId="0" applyFont="1" applyFill="1" applyBorder="1" applyAlignment="1">
      <alignment horizontal="center" vertical="center" wrapText="1"/>
    </xf>
    <xf numFmtId="164" fontId="11" fillId="2" borderId="0" xfId="0" applyNumberFormat="1" applyFont="1" applyFill="1" applyAlignment="1">
      <alignment horizontal="right" vertical="center" wrapText="1"/>
    </xf>
    <xf numFmtId="0" fontId="5" fillId="0" borderId="0" xfId="0" applyFont="1" applyFill="1" applyAlignment="1">
      <alignment vertical="top" wrapText="1"/>
    </xf>
    <xf numFmtId="0" fontId="11" fillId="0" borderId="0" xfId="0" applyFont="1" applyFill="1" applyBorder="1" applyAlignment="1">
      <alignment horizontal="right" vertical="distributed" wrapText="1"/>
    </xf>
    <xf numFmtId="0" fontId="6" fillId="0" borderId="0" xfId="0" applyFont="1" applyFill="1" applyBorder="1" applyAlignment="1">
      <alignment vertical="top" wrapText="1"/>
    </xf>
    <xf numFmtId="0" fontId="18" fillId="2" borderId="36"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5" fillId="0" borderId="10" xfId="0" applyFont="1" applyFill="1" applyBorder="1" applyAlignment="1">
      <alignment horizontal="center" vertical="center" wrapText="1"/>
    </xf>
    <xf numFmtId="164" fontId="18" fillId="2" borderId="13" xfId="2" applyNumberFormat="1" applyFont="1" applyFill="1" applyBorder="1" applyAlignment="1">
      <alignment horizontal="center" vertical="center" wrapText="1"/>
    </xf>
    <xf numFmtId="0" fontId="5" fillId="0" borderId="32" xfId="0" applyFont="1" applyFill="1" applyBorder="1" applyAlignment="1">
      <alignment horizontal="center" vertical="center" wrapText="1"/>
    </xf>
    <xf numFmtId="0" fontId="6" fillId="0" borderId="0" xfId="0" applyFont="1" applyFill="1" applyAlignment="1">
      <alignment horizontal="justify" vertical="top" wrapText="1"/>
    </xf>
    <xf numFmtId="0" fontId="5" fillId="0" borderId="5" xfId="0" applyFont="1" applyFill="1" applyBorder="1" applyAlignment="1">
      <alignment horizontal="center" vertical="center" wrapText="1"/>
    </xf>
    <xf numFmtId="0" fontId="18" fillId="0" borderId="16" xfId="0" applyFont="1" applyFill="1" applyBorder="1" applyAlignment="1">
      <alignment horizontal="center" vertical="center" wrapText="1"/>
    </xf>
    <xf numFmtId="0" fontId="18" fillId="0" borderId="33" xfId="0" applyFont="1" applyFill="1" applyBorder="1" applyAlignment="1">
      <alignment horizontal="center" vertical="center" wrapText="1"/>
    </xf>
    <xf numFmtId="0" fontId="18" fillId="0" borderId="15" xfId="0" applyFont="1" applyFill="1" applyBorder="1" applyAlignment="1">
      <alignment horizontal="center" vertical="center" wrapText="1"/>
    </xf>
    <xf numFmtId="164" fontId="18" fillId="2" borderId="16" xfId="0" applyNumberFormat="1" applyFont="1" applyFill="1" applyBorder="1" applyAlignment="1">
      <alignment horizontal="center" vertical="center" wrapText="1"/>
    </xf>
    <xf numFmtId="164" fontId="18" fillId="2" borderId="33" xfId="0" applyNumberFormat="1"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34" xfId="0" applyFont="1" applyFill="1" applyBorder="1" applyAlignment="1">
      <alignment horizontal="center" vertical="center" wrapText="1"/>
    </xf>
    <xf numFmtId="0" fontId="18" fillId="2" borderId="39" xfId="0" applyFont="1" applyFill="1" applyBorder="1" applyAlignment="1">
      <alignment horizontal="center" vertical="center" wrapText="1"/>
    </xf>
    <xf numFmtId="0" fontId="19" fillId="0" borderId="39" xfId="0" applyFont="1" applyFill="1" applyBorder="1" applyAlignment="1">
      <alignment horizontal="center" vertical="center" wrapText="1"/>
    </xf>
    <xf numFmtId="0" fontId="5" fillId="0" borderId="46" xfId="0" applyFont="1" applyFill="1" applyBorder="1" applyAlignment="1">
      <alignment horizontal="center" vertical="center" wrapText="1"/>
    </xf>
    <xf numFmtId="0" fontId="18" fillId="2" borderId="44" xfId="0" applyFont="1" applyFill="1" applyBorder="1" applyAlignment="1">
      <alignment horizontal="center" vertical="center" wrapText="1"/>
    </xf>
    <xf numFmtId="0" fontId="19" fillId="0" borderId="27" xfId="0" applyFont="1" applyFill="1" applyBorder="1" applyAlignment="1">
      <alignment horizontal="center" vertical="center" wrapText="1"/>
    </xf>
    <xf numFmtId="0" fontId="5" fillId="0" borderId="45"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12" fillId="0" borderId="0" xfId="0" applyFont="1" applyFill="1" applyBorder="1" applyAlignment="1">
      <alignment horizontal="center"/>
    </xf>
    <xf numFmtId="0" fontId="3" fillId="0" borderId="0" xfId="0" applyFont="1" applyFill="1" applyBorder="1" applyAlignment="1"/>
    <xf numFmtId="0" fontId="14" fillId="0" borderId="0" xfId="0" applyFont="1" applyFill="1" applyBorder="1" applyAlignment="1">
      <alignment horizontal="center" vertical="center" wrapText="1"/>
    </xf>
    <xf numFmtId="0" fontId="13"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18" fillId="2" borderId="15" xfId="2"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8" fillId="2" borderId="33" xfId="2" applyNumberFormat="1" applyFont="1" applyFill="1" applyBorder="1" applyAlignment="1">
      <alignment horizontal="center" vertical="center" wrapText="1"/>
    </xf>
    <xf numFmtId="0" fontId="18" fillId="2" borderId="43" xfId="0" applyFont="1" applyFill="1" applyBorder="1" applyAlignment="1">
      <alignment horizontal="center" vertical="center" wrapText="1"/>
    </xf>
    <xf numFmtId="0" fontId="18" fillId="2" borderId="41" xfId="0" applyFont="1" applyFill="1" applyBorder="1" applyAlignment="1">
      <alignment horizontal="center" vertical="center" wrapText="1"/>
    </xf>
    <xf numFmtId="0" fontId="5" fillId="0" borderId="38" xfId="0" applyFont="1" applyFill="1" applyBorder="1" applyAlignment="1">
      <alignment horizontal="center" vertical="center" wrapText="1"/>
    </xf>
  </cellXfs>
  <cellStyles count="5">
    <cellStyle name="Денежный" xfId="1" builtinId="4"/>
    <cellStyle name="Обычный" xfId="0" builtinId="0"/>
    <cellStyle name="Процентный" xfId="2" builtinId="5"/>
    <cellStyle name="Финансовый" xfId="3" builtinId="3"/>
    <cellStyle name="Финансовый [0]" xfId="4"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49"/>
  <sheetViews>
    <sheetView tabSelected="1" view="pageBreakPreview" topLeftCell="A238" zoomScale="85" zoomScaleNormal="100" zoomScaleSheetLayoutView="85" workbookViewId="0">
      <selection activeCell="R208" sqref="R208"/>
    </sheetView>
  </sheetViews>
  <sheetFormatPr defaultRowHeight="12.75" outlineLevelCol="1"/>
  <cols>
    <col min="1" max="1" width="3" style="1" customWidth="1" outlineLevel="1"/>
    <col min="2" max="2" width="4.28515625" style="1" customWidth="1" outlineLevel="1"/>
    <col min="3" max="3" width="4.42578125" style="1" customWidth="1" outlineLevel="1"/>
    <col min="4" max="6" width="3.42578125" style="1" customWidth="1" outlineLevel="1"/>
    <col min="7" max="7" width="4.5703125" style="1" customWidth="1" outlineLevel="1"/>
    <col min="8" max="8" width="3.42578125" style="1" customWidth="1" outlineLevel="1"/>
    <col min="9" max="9" width="3.7109375" style="1" customWidth="1" outlineLevel="1"/>
    <col min="10" max="10" width="4.5703125" style="1" customWidth="1" outlineLevel="1"/>
    <col min="11" max="13" width="3.42578125" style="1" customWidth="1" outlineLevel="1"/>
    <col min="14" max="16" width="3.42578125" style="59" customWidth="1" outlineLevel="1"/>
    <col min="17" max="17" width="3.42578125" style="1" customWidth="1" outlineLevel="1"/>
    <col min="18" max="18" width="65.42578125" style="1" customWidth="1"/>
    <col min="19" max="19" width="9" style="1" customWidth="1"/>
    <col min="20" max="20" width="10" style="3" customWidth="1"/>
    <col min="21" max="21" width="10.5703125" style="3" customWidth="1"/>
    <col min="22" max="22" width="9.42578125" style="58" customWidth="1"/>
    <col min="23" max="23" width="8.85546875" style="3" customWidth="1"/>
    <col min="24" max="24" width="10.28515625" style="3" customWidth="1"/>
    <col min="25" max="25" width="9.85546875" style="3" customWidth="1"/>
    <col min="26" max="26" width="12.85546875" style="57" customWidth="1"/>
    <col min="27" max="27" width="8.85546875" style="4" hidden="1" customWidth="1"/>
    <col min="28" max="28" width="9.140625" style="2" hidden="1" customWidth="1"/>
    <col min="29" max="36" width="9.140625" style="1" hidden="1" customWidth="1"/>
    <col min="37" max="16384" width="9.140625" style="1"/>
  </cols>
  <sheetData>
    <row r="1" spans="1:36" ht="41.25" customHeight="1">
      <c r="N1" s="2"/>
      <c r="O1" s="2"/>
      <c r="P1" s="2"/>
      <c r="U1" s="239"/>
      <c r="V1" s="337" t="s">
        <v>265</v>
      </c>
      <c r="W1" s="338"/>
      <c r="X1" s="338"/>
      <c r="Y1" s="338"/>
      <c r="Z1" s="338"/>
    </row>
    <row r="2" spans="1:36" ht="81" customHeight="1">
      <c r="A2" s="5"/>
      <c r="B2" s="5"/>
      <c r="C2" s="5"/>
      <c r="D2" s="5"/>
      <c r="E2" s="5"/>
      <c r="F2" s="5"/>
      <c r="G2" s="5"/>
      <c r="H2" s="5"/>
      <c r="I2" s="5"/>
      <c r="J2" s="5"/>
      <c r="K2" s="5"/>
      <c r="L2" s="5"/>
      <c r="M2" s="5"/>
      <c r="N2" s="6"/>
      <c r="O2" s="6"/>
      <c r="P2" s="6"/>
      <c r="Q2" s="6"/>
      <c r="R2" s="6"/>
      <c r="S2" s="5"/>
      <c r="T2" s="7"/>
      <c r="U2" s="240"/>
      <c r="V2" s="339" t="s">
        <v>94</v>
      </c>
      <c r="W2" s="339"/>
      <c r="X2" s="339"/>
      <c r="Y2" s="339"/>
      <c r="Z2" s="339"/>
      <c r="AA2" s="8"/>
      <c r="AB2" s="6"/>
      <c r="AC2" s="5"/>
      <c r="AD2" s="5"/>
      <c r="AE2" s="5"/>
      <c r="AF2" s="5"/>
      <c r="AG2" s="5"/>
      <c r="AH2" s="5"/>
      <c r="AI2" s="5"/>
      <c r="AJ2" s="5"/>
    </row>
    <row r="3" spans="1:36" s="235" customFormat="1" ht="15.75">
      <c r="A3" s="191"/>
      <c r="B3" s="192"/>
      <c r="C3" s="192"/>
      <c r="D3" s="362" t="s">
        <v>41</v>
      </c>
      <c r="E3" s="362"/>
      <c r="F3" s="362"/>
      <c r="G3" s="362"/>
      <c r="H3" s="362"/>
      <c r="I3" s="362"/>
      <c r="J3" s="362"/>
      <c r="K3" s="362"/>
      <c r="L3" s="362"/>
      <c r="M3" s="362"/>
      <c r="N3" s="362"/>
      <c r="O3" s="362"/>
      <c r="P3" s="362"/>
      <c r="Q3" s="362"/>
      <c r="R3" s="362"/>
      <c r="S3" s="362"/>
      <c r="T3" s="362"/>
      <c r="U3" s="362"/>
      <c r="V3" s="362"/>
      <c r="W3" s="362"/>
      <c r="X3" s="362"/>
      <c r="Y3" s="362"/>
      <c r="Z3" s="362"/>
      <c r="AA3" s="362"/>
      <c r="AB3" s="362"/>
      <c r="AC3" s="362"/>
      <c r="AD3" s="362"/>
      <c r="AE3" s="362"/>
      <c r="AF3" s="362"/>
      <c r="AG3" s="362"/>
      <c r="AH3" s="362"/>
      <c r="AI3" s="362"/>
      <c r="AJ3" s="362"/>
    </row>
    <row r="4" spans="1:36" s="235" customFormat="1" ht="30" customHeight="1">
      <c r="A4" s="193"/>
      <c r="B4" s="193"/>
      <c r="C4" s="193"/>
      <c r="D4" s="364" t="s">
        <v>267</v>
      </c>
      <c r="E4" s="365"/>
      <c r="F4" s="365"/>
      <c r="G4" s="365"/>
      <c r="H4" s="365"/>
      <c r="I4" s="365"/>
      <c r="J4" s="365"/>
      <c r="K4" s="365"/>
      <c r="L4" s="365"/>
      <c r="M4" s="365"/>
      <c r="N4" s="365"/>
      <c r="O4" s="365"/>
      <c r="P4" s="365"/>
      <c r="Q4" s="365"/>
      <c r="R4" s="365"/>
      <c r="S4" s="365"/>
      <c r="T4" s="365"/>
      <c r="U4" s="365"/>
      <c r="V4" s="365"/>
      <c r="W4" s="365"/>
      <c r="X4" s="365"/>
      <c r="Y4" s="365"/>
      <c r="Z4" s="365"/>
      <c r="AA4" s="365"/>
      <c r="AB4" s="365"/>
      <c r="AC4" s="365"/>
      <c r="AD4" s="365"/>
      <c r="AE4" s="365"/>
      <c r="AF4" s="365"/>
      <c r="AG4" s="365"/>
      <c r="AH4" s="365"/>
      <c r="AI4" s="365"/>
      <c r="AJ4" s="365"/>
    </row>
    <row r="5" spans="1:36" s="236" customFormat="1">
      <c r="A5" s="194"/>
      <c r="B5" s="194"/>
      <c r="C5" s="194"/>
      <c r="D5" s="363" t="s">
        <v>24</v>
      </c>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row>
    <row r="6" spans="1:36" s="235" customFormat="1" ht="15.75">
      <c r="A6" s="193"/>
      <c r="B6" s="193"/>
      <c r="C6" s="193"/>
      <c r="D6" s="65" t="s">
        <v>25</v>
      </c>
      <c r="E6" s="65"/>
      <c r="F6" s="65"/>
      <c r="G6" s="65"/>
      <c r="H6" s="65"/>
      <c r="I6" s="65"/>
      <c r="J6" s="65"/>
      <c r="K6" s="65"/>
      <c r="L6" s="65"/>
      <c r="M6" s="65"/>
      <c r="N6" s="65"/>
      <c r="O6" s="65"/>
      <c r="P6" s="65"/>
      <c r="Q6" s="65"/>
      <c r="R6" s="65"/>
      <c r="S6" s="65"/>
      <c r="T6" s="241"/>
      <c r="U6" s="241"/>
      <c r="V6" s="241"/>
      <c r="W6" s="241"/>
      <c r="X6" s="241"/>
      <c r="Y6" s="241"/>
      <c r="Z6" s="241"/>
      <c r="AA6" s="65"/>
      <c r="AB6" s="65"/>
      <c r="AC6" s="65"/>
      <c r="AD6" s="65"/>
      <c r="AE6" s="65"/>
      <c r="AF6" s="65"/>
      <c r="AG6" s="65"/>
      <c r="AH6" s="65"/>
      <c r="AI6" s="65"/>
      <c r="AJ6" s="65"/>
    </row>
    <row r="7" spans="1:36" s="235" customFormat="1" ht="15.75">
      <c r="A7" s="193"/>
      <c r="B7" s="193"/>
      <c r="C7" s="193"/>
      <c r="D7" s="366" t="s">
        <v>26</v>
      </c>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row>
    <row r="8" spans="1:36" s="235" customFormat="1" ht="19.5">
      <c r="A8" s="193"/>
      <c r="B8" s="193"/>
      <c r="C8" s="193"/>
      <c r="D8" s="242"/>
      <c r="E8" s="242"/>
      <c r="F8" s="242"/>
      <c r="G8" s="242"/>
      <c r="H8" s="242"/>
      <c r="I8" s="242"/>
      <c r="J8" s="66" t="s">
        <v>27</v>
      </c>
      <c r="K8" s="66"/>
      <c r="L8" s="66"/>
      <c r="M8" s="66"/>
      <c r="N8" s="67"/>
      <c r="O8" s="67"/>
      <c r="P8" s="67"/>
      <c r="Q8" s="66"/>
      <c r="R8" s="66"/>
      <c r="S8" s="66"/>
      <c r="T8" s="68"/>
      <c r="U8" s="69"/>
      <c r="V8" s="69"/>
      <c r="W8" s="69"/>
      <c r="X8" s="69"/>
      <c r="Y8" s="69"/>
      <c r="Z8" s="69"/>
      <c r="AA8" s="70"/>
      <c r="AB8" s="70"/>
      <c r="AC8" s="70"/>
      <c r="AD8" s="70"/>
      <c r="AE8" s="70"/>
      <c r="AF8" s="66"/>
      <c r="AG8" s="66"/>
      <c r="AH8" s="71"/>
      <c r="AI8" s="72"/>
      <c r="AJ8" s="72"/>
    </row>
    <row r="9" spans="1:36" s="235" customFormat="1" ht="15.75" customHeight="1">
      <c r="A9" s="193"/>
      <c r="B9" s="193"/>
      <c r="C9" s="193"/>
      <c r="D9" s="242"/>
      <c r="E9" s="242"/>
      <c r="F9" s="242"/>
      <c r="G9" s="242"/>
      <c r="H9" s="242"/>
      <c r="I9" s="242"/>
      <c r="J9" s="340" t="s">
        <v>16</v>
      </c>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row>
    <row r="10" spans="1:36" s="237" customFormat="1" ht="15.75" customHeight="1">
      <c r="A10" s="195"/>
      <c r="B10" s="195"/>
      <c r="C10" s="195"/>
      <c r="D10" s="243"/>
      <c r="E10" s="243"/>
      <c r="F10" s="243"/>
      <c r="G10" s="243"/>
      <c r="H10" s="243"/>
      <c r="I10" s="243"/>
      <c r="J10" s="340" t="s">
        <v>43</v>
      </c>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row>
    <row r="11" spans="1:36" s="237" customFormat="1" ht="15.75" customHeight="1">
      <c r="A11" s="195"/>
      <c r="B11" s="195"/>
      <c r="C11" s="195"/>
      <c r="D11" s="243"/>
      <c r="E11" s="243"/>
      <c r="F11" s="243"/>
      <c r="G11" s="243"/>
      <c r="H11" s="243"/>
      <c r="I11" s="243"/>
      <c r="J11" s="340" t="s">
        <v>42</v>
      </c>
      <c r="K11" s="340"/>
      <c r="L11" s="340"/>
      <c r="M11" s="340"/>
      <c r="N11" s="340"/>
      <c r="O11" s="340"/>
      <c r="P11" s="340"/>
      <c r="Q11" s="340"/>
      <c r="R11" s="340"/>
      <c r="S11" s="340"/>
      <c r="T11" s="340"/>
      <c r="U11" s="234"/>
      <c r="V11" s="234"/>
      <c r="W11" s="234"/>
      <c r="X11" s="234"/>
      <c r="Y11" s="234"/>
      <c r="Z11" s="234"/>
      <c r="AA11" s="234"/>
      <c r="AB11" s="234"/>
      <c r="AC11" s="234"/>
      <c r="AD11" s="234"/>
      <c r="AE11" s="234"/>
      <c r="AF11" s="234"/>
      <c r="AG11" s="234"/>
      <c r="AH11" s="234"/>
      <c r="AI11" s="234"/>
      <c r="AJ11" s="234"/>
    </row>
    <row r="12" spans="1:36" s="237" customFormat="1" ht="15.75" customHeight="1">
      <c r="A12" s="195"/>
      <c r="B12" s="195"/>
      <c r="C12" s="195"/>
      <c r="D12" s="243"/>
      <c r="E12" s="243"/>
      <c r="F12" s="243"/>
      <c r="G12" s="243"/>
      <c r="H12" s="243"/>
      <c r="I12" s="243"/>
      <c r="J12" s="340" t="s">
        <v>28</v>
      </c>
      <c r="K12" s="340"/>
      <c r="L12" s="340"/>
      <c r="M12" s="340"/>
      <c r="N12" s="340"/>
      <c r="O12" s="340"/>
      <c r="P12" s="340"/>
      <c r="Q12" s="340"/>
      <c r="R12" s="340"/>
      <c r="S12" s="340"/>
      <c r="T12" s="340"/>
      <c r="U12" s="234"/>
      <c r="V12" s="234"/>
      <c r="W12" s="234"/>
      <c r="X12" s="234"/>
      <c r="Y12" s="234"/>
      <c r="Z12" s="234"/>
      <c r="AA12" s="234"/>
      <c r="AB12" s="234"/>
      <c r="AC12" s="234"/>
      <c r="AD12" s="234"/>
      <c r="AE12" s="234"/>
      <c r="AF12" s="234"/>
      <c r="AG12" s="234"/>
      <c r="AH12" s="234"/>
      <c r="AI12" s="234"/>
      <c r="AJ12" s="234"/>
    </row>
    <row r="13" spans="1:36" s="237" customFormat="1" ht="15.75" customHeight="1">
      <c r="A13" s="195"/>
      <c r="B13" s="195"/>
      <c r="C13" s="195"/>
      <c r="D13" s="243"/>
      <c r="E13" s="243"/>
      <c r="F13" s="243"/>
      <c r="G13" s="243"/>
      <c r="H13" s="243"/>
      <c r="I13" s="243"/>
      <c r="J13" s="340" t="s">
        <v>29</v>
      </c>
      <c r="K13" s="340"/>
      <c r="L13" s="340"/>
      <c r="M13" s="340"/>
      <c r="N13" s="340"/>
      <c r="O13" s="340"/>
      <c r="P13" s="340"/>
      <c r="Q13" s="340"/>
      <c r="R13" s="340"/>
      <c r="S13" s="340"/>
      <c r="T13" s="340"/>
      <c r="U13" s="234"/>
      <c r="V13" s="234"/>
      <c r="W13" s="234"/>
      <c r="X13" s="234"/>
      <c r="Y13" s="234"/>
      <c r="Z13" s="234"/>
      <c r="AA13" s="234"/>
      <c r="AB13" s="234"/>
      <c r="AC13" s="234"/>
      <c r="AD13" s="234"/>
      <c r="AE13" s="234"/>
      <c r="AF13" s="234"/>
      <c r="AG13" s="234"/>
      <c r="AH13" s="234"/>
      <c r="AI13" s="234"/>
      <c r="AJ13" s="234"/>
    </row>
    <row r="14" spans="1:36" s="237" customFormat="1" ht="15.75" customHeight="1">
      <c r="A14" s="195"/>
      <c r="B14" s="195"/>
      <c r="C14" s="195"/>
      <c r="D14" s="243"/>
      <c r="E14" s="243"/>
      <c r="F14" s="243"/>
      <c r="G14" s="243"/>
      <c r="H14" s="243"/>
      <c r="I14" s="243"/>
      <c r="J14" s="332" t="s">
        <v>17</v>
      </c>
      <c r="K14" s="332"/>
      <c r="L14" s="332"/>
      <c r="M14" s="332"/>
      <c r="N14" s="332"/>
      <c r="O14" s="332"/>
      <c r="P14" s="332"/>
      <c r="Q14" s="332"/>
      <c r="R14" s="332"/>
      <c r="S14" s="332"/>
      <c r="T14" s="332"/>
      <c r="U14" s="333"/>
      <c r="V14" s="333"/>
      <c r="W14" s="333"/>
      <c r="X14" s="333"/>
      <c r="Y14" s="333"/>
      <c r="Z14" s="333"/>
      <c r="AA14" s="234"/>
      <c r="AB14" s="234"/>
      <c r="AC14" s="234"/>
      <c r="AD14" s="234"/>
      <c r="AE14" s="234"/>
      <c r="AF14" s="234"/>
      <c r="AG14" s="234"/>
      <c r="AH14" s="234"/>
      <c r="AI14" s="234"/>
      <c r="AJ14" s="234"/>
    </row>
    <row r="15" spans="1:36" s="237" customFormat="1" ht="15.75">
      <c r="A15" s="195"/>
      <c r="B15" s="195"/>
      <c r="C15" s="195"/>
      <c r="D15" s="243"/>
      <c r="E15" s="243"/>
      <c r="F15" s="243"/>
      <c r="G15" s="243"/>
      <c r="H15" s="243"/>
      <c r="I15" s="243"/>
      <c r="J15" s="346" t="s">
        <v>44</v>
      </c>
      <c r="K15" s="338"/>
      <c r="L15" s="338"/>
      <c r="M15" s="338"/>
      <c r="N15" s="338"/>
      <c r="O15" s="338"/>
      <c r="P15" s="338"/>
      <c r="Q15" s="338"/>
      <c r="R15" s="338"/>
      <c r="S15" s="338"/>
      <c r="T15" s="338"/>
      <c r="U15" s="338"/>
      <c r="V15" s="338"/>
      <c r="W15" s="338"/>
      <c r="X15" s="338"/>
      <c r="Y15" s="338"/>
      <c r="Z15" s="338"/>
      <c r="AA15" s="73"/>
      <c r="AB15" s="73"/>
      <c r="AC15" s="74"/>
      <c r="AD15" s="74"/>
      <c r="AE15" s="74"/>
      <c r="AF15" s="168"/>
      <c r="AG15" s="168"/>
      <c r="AH15" s="75"/>
      <c r="AI15" s="75"/>
      <c r="AJ15" s="75"/>
    </row>
    <row r="16" spans="1:36">
      <c r="A16" s="5"/>
      <c r="B16" s="5"/>
      <c r="C16" s="5"/>
      <c r="D16" s="5"/>
      <c r="E16" s="5"/>
      <c r="F16" s="5"/>
      <c r="G16" s="5"/>
      <c r="H16" s="5"/>
      <c r="I16" s="5"/>
      <c r="J16" s="5"/>
      <c r="K16" s="5"/>
      <c r="L16" s="5"/>
      <c r="M16" s="5"/>
      <c r="N16" s="6"/>
      <c r="O16" s="6"/>
      <c r="P16" s="6"/>
      <c r="Q16" s="5"/>
      <c r="R16" s="5"/>
      <c r="S16" s="5"/>
      <c r="T16" s="7"/>
      <c r="U16" s="7"/>
      <c r="V16" s="7"/>
      <c r="W16" s="7"/>
      <c r="X16" s="7"/>
      <c r="Y16" s="7"/>
      <c r="Z16" s="196"/>
      <c r="AA16" s="8"/>
      <c r="AB16" s="6"/>
      <c r="AC16" s="5"/>
      <c r="AD16" s="5"/>
      <c r="AE16" s="5"/>
      <c r="AF16" s="5"/>
      <c r="AG16" s="5"/>
      <c r="AH16" s="5"/>
      <c r="AI16" s="5"/>
      <c r="AJ16" s="5"/>
    </row>
    <row r="17" spans="1:27" ht="49.9" customHeight="1">
      <c r="A17" s="334" t="s">
        <v>18</v>
      </c>
      <c r="B17" s="335"/>
      <c r="C17" s="335"/>
      <c r="D17" s="335"/>
      <c r="E17" s="335"/>
      <c r="F17" s="335"/>
      <c r="G17" s="335"/>
      <c r="H17" s="335"/>
      <c r="I17" s="335"/>
      <c r="J17" s="335"/>
      <c r="K17" s="335"/>
      <c r="L17" s="335"/>
      <c r="M17" s="335"/>
      <c r="N17" s="335"/>
      <c r="O17" s="335"/>
      <c r="P17" s="335"/>
      <c r="Q17" s="336"/>
      <c r="R17" s="370" t="s">
        <v>53</v>
      </c>
      <c r="S17" s="341" t="s">
        <v>30</v>
      </c>
      <c r="T17" s="351" t="s">
        <v>57</v>
      </c>
      <c r="U17" s="352"/>
      <c r="V17" s="352"/>
      <c r="W17" s="353"/>
      <c r="X17" s="353"/>
      <c r="Y17" s="354"/>
      <c r="Z17" s="197" t="s">
        <v>31</v>
      </c>
      <c r="AA17" s="9"/>
    </row>
    <row r="18" spans="1:27" ht="63.75" customHeight="1">
      <c r="A18" s="358" t="s">
        <v>45</v>
      </c>
      <c r="B18" s="356"/>
      <c r="C18" s="359"/>
      <c r="D18" s="355" t="s">
        <v>46</v>
      </c>
      <c r="E18" s="356"/>
      <c r="F18" s="358" t="s">
        <v>47</v>
      </c>
      <c r="G18" s="359"/>
      <c r="H18" s="369" t="s">
        <v>48</v>
      </c>
      <c r="I18" s="335"/>
      <c r="J18" s="335"/>
      <c r="K18" s="335"/>
      <c r="L18" s="335"/>
      <c r="M18" s="335"/>
      <c r="N18" s="335"/>
      <c r="O18" s="335"/>
      <c r="P18" s="335"/>
      <c r="Q18" s="336"/>
      <c r="R18" s="371" t="s">
        <v>32</v>
      </c>
      <c r="S18" s="342" t="s">
        <v>32</v>
      </c>
      <c r="T18" s="344" t="s">
        <v>33</v>
      </c>
      <c r="U18" s="344" t="s">
        <v>34</v>
      </c>
      <c r="V18" s="344" t="s">
        <v>58</v>
      </c>
      <c r="W18" s="344" t="s">
        <v>59</v>
      </c>
      <c r="X18" s="344" t="s">
        <v>60</v>
      </c>
      <c r="Y18" s="344" t="s">
        <v>61</v>
      </c>
      <c r="Z18" s="344" t="s">
        <v>54</v>
      </c>
      <c r="AA18" s="10"/>
    </row>
    <row r="19" spans="1:27" ht="49.15" customHeight="1">
      <c r="A19" s="360"/>
      <c r="B19" s="357"/>
      <c r="C19" s="361"/>
      <c r="D19" s="357"/>
      <c r="E19" s="357"/>
      <c r="F19" s="360"/>
      <c r="G19" s="361"/>
      <c r="H19" s="367" t="s">
        <v>49</v>
      </c>
      <c r="I19" s="368"/>
      <c r="J19" s="76" t="s">
        <v>50</v>
      </c>
      <c r="K19" s="348" t="s">
        <v>51</v>
      </c>
      <c r="L19" s="350"/>
      <c r="M19" s="348" t="s">
        <v>52</v>
      </c>
      <c r="N19" s="349"/>
      <c r="O19" s="349"/>
      <c r="P19" s="349"/>
      <c r="Q19" s="350"/>
      <c r="R19" s="372"/>
      <c r="S19" s="343"/>
      <c r="T19" s="347"/>
      <c r="U19" s="347"/>
      <c r="V19" s="345"/>
      <c r="W19" s="347"/>
      <c r="X19" s="347"/>
      <c r="Y19" s="347"/>
      <c r="Z19" s="347"/>
      <c r="AA19" s="10"/>
    </row>
    <row r="20" spans="1:27" ht="15" customHeight="1">
      <c r="A20" s="77">
        <v>1</v>
      </c>
      <c r="B20" s="78">
        <v>2</v>
      </c>
      <c r="C20" s="78">
        <v>3</v>
      </c>
      <c r="D20" s="77">
        <v>4</v>
      </c>
      <c r="E20" s="78">
        <v>5</v>
      </c>
      <c r="F20" s="77">
        <v>6</v>
      </c>
      <c r="G20" s="78">
        <v>7</v>
      </c>
      <c r="H20" s="79">
        <v>8</v>
      </c>
      <c r="I20" s="78">
        <v>9</v>
      </c>
      <c r="J20" s="78">
        <v>10</v>
      </c>
      <c r="K20" s="78">
        <v>11</v>
      </c>
      <c r="L20" s="78">
        <v>12</v>
      </c>
      <c r="M20" s="78">
        <v>13</v>
      </c>
      <c r="N20" s="78">
        <v>14</v>
      </c>
      <c r="O20" s="78">
        <v>15</v>
      </c>
      <c r="P20" s="78">
        <v>16</v>
      </c>
      <c r="Q20" s="78">
        <v>17</v>
      </c>
      <c r="R20" s="80">
        <v>18</v>
      </c>
      <c r="S20" s="81">
        <v>19</v>
      </c>
      <c r="T20" s="82">
        <v>20</v>
      </c>
      <c r="U20" s="82">
        <v>21</v>
      </c>
      <c r="V20" s="81">
        <v>22</v>
      </c>
      <c r="W20" s="82">
        <v>23</v>
      </c>
      <c r="X20" s="82">
        <v>24</v>
      </c>
      <c r="Y20" s="82">
        <v>25</v>
      </c>
      <c r="Z20" s="82">
        <v>26</v>
      </c>
      <c r="AA20" s="10"/>
    </row>
    <row r="21" spans="1:27" ht="39" customHeight="1">
      <c r="A21" s="11"/>
      <c r="B21" s="12"/>
      <c r="C21" s="12"/>
      <c r="D21" s="11"/>
      <c r="E21" s="12"/>
      <c r="F21" s="11"/>
      <c r="G21" s="12"/>
      <c r="H21" s="13"/>
      <c r="I21" s="12"/>
      <c r="J21" s="12"/>
      <c r="K21" s="12"/>
      <c r="L21" s="12"/>
      <c r="M21" s="12"/>
      <c r="N21" s="12"/>
      <c r="O21" s="12"/>
      <c r="P21" s="12"/>
      <c r="Q21" s="12"/>
      <c r="R21" s="83" t="s">
        <v>55</v>
      </c>
      <c r="S21" s="84" t="s">
        <v>38</v>
      </c>
      <c r="T21" s="124">
        <f t="shared" ref="T21:Y21" si="0">T33+T72+T116+T129+T174+T214+T242+T89</f>
        <v>51165.9</v>
      </c>
      <c r="U21" s="124">
        <f t="shared" si="0"/>
        <v>49919</v>
      </c>
      <c r="V21" s="124">
        <f t="shared" si="0"/>
        <v>43717.3</v>
      </c>
      <c r="W21" s="124">
        <f t="shared" si="0"/>
        <v>52587.3</v>
      </c>
      <c r="X21" s="124">
        <f t="shared" si="0"/>
        <v>52587.3</v>
      </c>
      <c r="Y21" s="124">
        <f t="shared" si="0"/>
        <v>52587.3</v>
      </c>
      <c r="Z21" s="14"/>
      <c r="AA21" s="10"/>
    </row>
    <row r="22" spans="1:27" ht="26.25" customHeight="1">
      <c r="A22" s="15"/>
      <c r="B22" s="15"/>
      <c r="C22" s="15"/>
      <c r="D22" s="15"/>
      <c r="E22" s="15"/>
      <c r="F22" s="15"/>
      <c r="G22" s="15"/>
      <c r="H22" s="16"/>
      <c r="I22" s="16"/>
      <c r="J22" s="16"/>
      <c r="K22" s="16"/>
      <c r="L22" s="16"/>
      <c r="M22" s="17"/>
      <c r="N22" s="18"/>
      <c r="O22" s="18"/>
      <c r="P22" s="18"/>
      <c r="Q22" s="19"/>
      <c r="R22" s="143" t="s">
        <v>0</v>
      </c>
      <c r="S22" s="142" t="s">
        <v>38</v>
      </c>
      <c r="T22" s="124">
        <f t="shared" ref="T22:Y22" si="1">T21-T242</f>
        <v>20326.600000000002</v>
      </c>
      <c r="U22" s="124">
        <f t="shared" si="1"/>
        <v>18212.3</v>
      </c>
      <c r="V22" s="124">
        <f t="shared" si="1"/>
        <v>13728.000000000004</v>
      </c>
      <c r="W22" s="124">
        <f t="shared" si="1"/>
        <v>22598.000000000004</v>
      </c>
      <c r="X22" s="124">
        <f t="shared" si="1"/>
        <v>22598.000000000004</v>
      </c>
      <c r="Y22" s="124">
        <f t="shared" si="1"/>
        <v>22598.000000000004</v>
      </c>
      <c r="Z22" s="144"/>
      <c r="AA22" s="20"/>
    </row>
    <row r="23" spans="1:27" ht="58.5" customHeight="1">
      <c r="A23" s="21"/>
      <c r="B23" s="21"/>
      <c r="C23" s="21"/>
      <c r="D23" s="21"/>
      <c r="E23" s="21"/>
      <c r="F23" s="21"/>
      <c r="G23" s="21"/>
      <c r="H23" s="22"/>
      <c r="I23" s="22"/>
      <c r="J23" s="22"/>
      <c r="K23" s="22"/>
      <c r="L23" s="22"/>
      <c r="M23" s="23"/>
      <c r="N23" s="13"/>
      <c r="O23" s="13"/>
      <c r="P23" s="13"/>
      <c r="Q23" s="24"/>
      <c r="R23" s="85" t="s">
        <v>1</v>
      </c>
      <c r="S23" s="244"/>
      <c r="T23" s="215"/>
      <c r="U23" s="25"/>
      <c r="V23" s="25"/>
      <c r="W23" s="26"/>
      <c r="X23" s="26"/>
      <c r="Y23" s="26"/>
      <c r="Z23" s="27"/>
      <c r="AA23" s="28"/>
    </row>
    <row r="24" spans="1:27" ht="31.5" customHeight="1">
      <c r="A24" s="21"/>
      <c r="B24" s="21"/>
      <c r="C24" s="21"/>
      <c r="D24" s="21"/>
      <c r="E24" s="21"/>
      <c r="F24" s="21"/>
      <c r="G24" s="21"/>
      <c r="H24" s="22"/>
      <c r="I24" s="22"/>
      <c r="J24" s="22"/>
      <c r="K24" s="22"/>
      <c r="L24" s="22"/>
      <c r="M24" s="23"/>
      <c r="N24" s="13"/>
      <c r="O24" s="13"/>
      <c r="P24" s="13"/>
      <c r="Q24" s="24"/>
      <c r="R24" s="86" t="s">
        <v>96</v>
      </c>
      <c r="S24" s="87" t="s">
        <v>36</v>
      </c>
      <c r="T24" s="88">
        <v>70</v>
      </c>
      <c r="U24" s="88">
        <v>70</v>
      </c>
      <c r="V24" s="89">
        <v>71</v>
      </c>
      <c r="W24" s="90">
        <v>71</v>
      </c>
      <c r="X24" s="90">
        <v>72</v>
      </c>
      <c r="Y24" s="90">
        <v>72</v>
      </c>
      <c r="Z24" s="91">
        <v>72</v>
      </c>
      <c r="AA24" s="28"/>
    </row>
    <row r="25" spans="1:27" ht="42" customHeight="1">
      <c r="A25" s="29"/>
      <c r="B25" s="29"/>
      <c r="C25" s="29"/>
      <c r="D25" s="29"/>
      <c r="E25" s="29"/>
      <c r="F25" s="29"/>
      <c r="G25" s="29"/>
      <c r="H25" s="30"/>
      <c r="I25" s="30"/>
      <c r="J25" s="30"/>
      <c r="K25" s="30"/>
      <c r="L25" s="30"/>
      <c r="M25" s="31"/>
      <c r="N25" s="32"/>
      <c r="O25" s="32"/>
      <c r="P25" s="32"/>
      <c r="Q25" s="33"/>
      <c r="R25" s="92" t="s">
        <v>97</v>
      </c>
      <c r="S25" s="93" t="s">
        <v>36</v>
      </c>
      <c r="T25" s="94">
        <v>95</v>
      </c>
      <c r="U25" s="94">
        <v>95</v>
      </c>
      <c r="V25" s="95">
        <v>96</v>
      </c>
      <c r="W25" s="96">
        <v>96</v>
      </c>
      <c r="X25" s="96">
        <v>97</v>
      </c>
      <c r="Y25" s="96">
        <v>97</v>
      </c>
      <c r="Z25" s="97">
        <v>97</v>
      </c>
      <c r="AA25" s="28"/>
    </row>
    <row r="26" spans="1:27" ht="30" customHeight="1">
      <c r="A26" s="11"/>
      <c r="B26" s="11"/>
      <c r="C26" s="11"/>
      <c r="D26" s="11"/>
      <c r="E26" s="11"/>
      <c r="F26" s="11"/>
      <c r="G26" s="11"/>
      <c r="H26" s="13"/>
      <c r="I26" s="13"/>
      <c r="J26" s="13"/>
      <c r="K26" s="13"/>
      <c r="L26" s="13"/>
      <c r="M26" s="13"/>
      <c r="N26" s="13"/>
      <c r="O26" s="13"/>
      <c r="P26" s="13"/>
      <c r="Q26" s="13"/>
      <c r="R26" s="98" t="s">
        <v>98</v>
      </c>
      <c r="S26" s="99" t="s">
        <v>36</v>
      </c>
      <c r="T26" s="100">
        <v>90</v>
      </c>
      <c r="U26" s="100">
        <v>90</v>
      </c>
      <c r="V26" s="101">
        <v>91</v>
      </c>
      <c r="W26" s="100">
        <v>91</v>
      </c>
      <c r="X26" s="100">
        <v>92</v>
      </c>
      <c r="Y26" s="100">
        <v>92</v>
      </c>
      <c r="Z26" s="100">
        <v>92</v>
      </c>
      <c r="AA26" s="28"/>
    </row>
    <row r="27" spans="1:27" ht="42" customHeight="1">
      <c r="A27" s="21"/>
      <c r="B27" s="15"/>
      <c r="C27" s="15"/>
      <c r="D27" s="15"/>
      <c r="E27" s="15"/>
      <c r="F27" s="15"/>
      <c r="G27" s="15"/>
      <c r="H27" s="16"/>
      <c r="I27" s="16"/>
      <c r="J27" s="16"/>
      <c r="K27" s="16"/>
      <c r="L27" s="16"/>
      <c r="M27" s="17"/>
      <c r="N27" s="18"/>
      <c r="O27" s="18"/>
      <c r="P27" s="18"/>
      <c r="Q27" s="19"/>
      <c r="R27" s="102" t="s">
        <v>20</v>
      </c>
      <c r="S27" s="214"/>
      <c r="T27" s="215"/>
      <c r="U27" s="215"/>
      <c r="V27" s="216"/>
      <c r="W27" s="215"/>
      <c r="X27" s="215"/>
      <c r="Y27" s="215"/>
      <c r="Z27" s="217"/>
      <c r="AA27" s="28"/>
    </row>
    <row r="28" spans="1:27" ht="52.5" customHeight="1">
      <c r="A28" s="21"/>
      <c r="B28" s="21"/>
      <c r="C28" s="21"/>
      <c r="D28" s="21"/>
      <c r="E28" s="21"/>
      <c r="F28" s="21"/>
      <c r="G28" s="21"/>
      <c r="H28" s="22"/>
      <c r="I28" s="22"/>
      <c r="J28" s="22"/>
      <c r="K28" s="22"/>
      <c r="L28" s="22"/>
      <c r="M28" s="23"/>
      <c r="N28" s="13"/>
      <c r="O28" s="13"/>
      <c r="P28" s="13"/>
      <c r="Q28" s="24"/>
      <c r="R28" s="103" t="s">
        <v>99</v>
      </c>
      <c r="S28" s="104" t="s">
        <v>36</v>
      </c>
      <c r="T28" s="88">
        <v>90</v>
      </c>
      <c r="U28" s="88">
        <v>90</v>
      </c>
      <c r="V28" s="89">
        <v>91</v>
      </c>
      <c r="W28" s="90">
        <v>91</v>
      </c>
      <c r="X28" s="90">
        <v>92</v>
      </c>
      <c r="Y28" s="90">
        <v>92</v>
      </c>
      <c r="Z28" s="91">
        <v>92</v>
      </c>
      <c r="AA28" s="28"/>
    </row>
    <row r="29" spans="1:27" ht="45.75" customHeight="1">
      <c r="A29" s="21"/>
      <c r="B29" s="21"/>
      <c r="C29" s="21"/>
      <c r="D29" s="21"/>
      <c r="E29" s="21"/>
      <c r="F29" s="21"/>
      <c r="G29" s="21"/>
      <c r="H29" s="22"/>
      <c r="I29" s="22"/>
      <c r="J29" s="22"/>
      <c r="K29" s="22"/>
      <c r="L29" s="22"/>
      <c r="M29" s="23"/>
      <c r="N29" s="13"/>
      <c r="O29" s="13"/>
      <c r="P29" s="13"/>
      <c r="Q29" s="24"/>
      <c r="R29" s="103" t="s">
        <v>100</v>
      </c>
      <c r="S29" s="104" t="s">
        <v>36</v>
      </c>
      <c r="T29" s="88">
        <v>90</v>
      </c>
      <c r="U29" s="88">
        <v>90</v>
      </c>
      <c r="V29" s="89">
        <v>91</v>
      </c>
      <c r="W29" s="90">
        <v>91</v>
      </c>
      <c r="X29" s="90">
        <v>92</v>
      </c>
      <c r="Y29" s="90">
        <v>92</v>
      </c>
      <c r="Z29" s="91">
        <v>92</v>
      </c>
      <c r="AA29" s="28"/>
    </row>
    <row r="30" spans="1:27" ht="38.25" customHeight="1">
      <c r="A30" s="21"/>
      <c r="B30" s="21"/>
      <c r="C30" s="21"/>
      <c r="D30" s="21"/>
      <c r="E30" s="21"/>
      <c r="F30" s="21"/>
      <c r="G30" s="21"/>
      <c r="H30" s="22"/>
      <c r="I30" s="22"/>
      <c r="J30" s="22"/>
      <c r="K30" s="22"/>
      <c r="L30" s="22"/>
      <c r="M30" s="23"/>
      <c r="N30" s="13"/>
      <c r="O30" s="13"/>
      <c r="P30" s="13"/>
      <c r="Q30" s="24"/>
      <c r="R30" s="105" t="s">
        <v>78</v>
      </c>
      <c r="S30" s="106"/>
      <c r="T30" s="89"/>
      <c r="U30" s="89"/>
      <c r="V30" s="89"/>
      <c r="W30" s="107"/>
      <c r="X30" s="107"/>
      <c r="Y30" s="107"/>
      <c r="Z30" s="108"/>
      <c r="AA30" s="28"/>
    </row>
    <row r="31" spans="1:27" ht="29.25" customHeight="1">
      <c r="A31" s="21"/>
      <c r="B31" s="21"/>
      <c r="C31" s="21"/>
      <c r="D31" s="21"/>
      <c r="E31" s="21"/>
      <c r="F31" s="21"/>
      <c r="G31" s="21"/>
      <c r="H31" s="22"/>
      <c r="I31" s="22"/>
      <c r="J31" s="22"/>
      <c r="K31" s="22"/>
      <c r="L31" s="22"/>
      <c r="M31" s="23"/>
      <c r="N31" s="13"/>
      <c r="O31" s="13"/>
      <c r="P31" s="13"/>
      <c r="Q31" s="24"/>
      <c r="R31" s="105" t="s">
        <v>101</v>
      </c>
      <c r="S31" s="106" t="s">
        <v>37</v>
      </c>
      <c r="T31" s="109">
        <v>293</v>
      </c>
      <c r="U31" s="109">
        <v>294</v>
      </c>
      <c r="V31" s="109">
        <v>295</v>
      </c>
      <c r="W31" s="110">
        <v>296</v>
      </c>
      <c r="X31" s="110">
        <v>297</v>
      </c>
      <c r="Y31" s="110">
        <v>298</v>
      </c>
      <c r="Z31" s="111">
        <v>298</v>
      </c>
      <c r="AA31" s="28"/>
    </row>
    <row r="32" spans="1:27" ht="31.5" customHeight="1">
      <c r="A32" s="21"/>
      <c r="B32" s="21"/>
      <c r="C32" s="21"/>
      <c r="D32" s="21"/>
      <c r="E32" s="21"/>
      <c r="F32" s="21"/>
      <c r="G32" s="21"/>
      <c r="H32" s="22"/>
      <c r="I32" s="22"/>
      <c r="J32" s="22"/>
      <c r="K32" s="22"/>
      <c r="L32" s="22"/>
      <c r="M32" s="23"/>
      <c r="N32" s="13"/>
      <c r="O32" s="13"/>
      <c r="P32" s="13"/>
      <c r="Q32" s="24"/>
      <c r="R32" s="105" t="s">
        <v>102</v>
      </c>
      <c r="S32" s="106" t="s">
        <v>37</v>
      </c>
      <c r="T32" s="109">
        <v>60</v>
      </c>
      <c r="U32" s="109">
        <v>60</v>
      </c>
      <c r="V32" s="109">
        <v>60</v>
      </c>
      <c r="W32" s="109">
        <v>61</v>
      </c>
      <c r="X32" s="109">
        <v>62</v>
      </c>
      <c r="Y32" s="109">
        <v>63</v>
      </c>
      <c r="Z32" s="111">
        <f>T32+U32+V32+W32+X32+Y32</f>
        <v>366</v>
      </c>
      <c r="AA32" s="28"/>
    </row>
    <row r="33" spans="1:28" s="42" customFormat="1" ht="57" customHeight="1">
      <c r="A33" s="35"/>
      <c r="B33" s="35"/>
      <c r="C33" s="35"/>
      <c r="D33" s="35"/>
      <c r="E33" s="35"/>
      <c r="F33" s="35"/>
      <c r="G33" s="35"/>
      <c r="H33" s="36"/>
      <c r="I33" s="36"/>
      <c r="J33" s="36"/>
      <c r="K33" s="36"/>
      <c r="L33" s="36"/>
      <c r="M33" s="37"/>
      <c r="N33" s="38"/>
      <c r="O33" s="38"/>
      <c r="P33" s="38"/>
      <c r="Q33" s="39"/>
      <c r="R33" s="122" t="s">
        <v>69</v>
      </c>
      <c r="S33" s="123" t="s">
        <v>35</v>
      </c>
      <c r="T33" s="124">
        <f t="shared" ref="T33:Y33" si="2">T34+T55</f>
        <v>1743.1</v>
      </c>
      <c r="U33" s="124">
        <f t="shared" si="2"/>
        <v>1443.3</v>
      </c>
      <c r="V33" s="124">
        <f t="shared" si="2"/>
        <v>1000</v>
      </c>
      <c r="W33" s="124">
        <f t="shared" si="2"/>
        <v>1000</v>
      </c>
      <c r="X33" s="124">
        <f t="shared" si="2"/>
        <v>1000</v>
      </c>
      <c r="Y33" s="124">
        <f t="shared" si="2"/>
        <v>1000</v>
      </c>
      <c r="Z33" s="251"/>
      <c r="AA33" s="40"/>
      <c r="AB33" s="41"/>
    </row>
    <row r="34" spans="1:28" ht="30" customHeight="1">
      <c r="A34" s="21"/>
      <c r="B34" s="21"/>
      <c r="C34" s="21"/>
      <c r="D34" s="21"/>
      <c r="E34" s="21"/>
      <c r="F34" s="21"/>
      <c r="G34" s="21"/>
      <c r="H34" s="22"/>
      <c r="I34" s="22"/>
      <c r="J34" s="22"/>
      <c r="K34" s="22"/>
      <c r="L34" s="22"/>
      <c r="M34" s="23"/>
      <c r="N34" s="13"/>
      <c r="O34" s="13"/>
      <c r="P34" s="13"/>
      <c r="Q34" s="24"/>
      <c r="R34" s="34" t="s">
        <v>21</v>
      </c>
      <c r="S34" s="125" t="s">
        <v>38</v>
      </c>
      <c r="T34" s="126">
        <f t="shared" ref="T34:Y34" si="3">T49+T51+T53</f>
        <v>1743.1</v>
      </c>
      <c r="U34" s="126">
        <f t="shared" si="3"/>
        <v>1443.3</v>
      </c>
      <c r="V34" s="126">
        <f t="shared" si="3"/>
        <v>1000</v>
      </c>
      <c r="W34" s="126">
        <f t="shared" si="3"/>
        <v>1000</v>
      </c>
      <c r="X34" s="126">
        <f t="shared" si="3"/>
        <v>1000</v>
      </c>
      <c r="Y34" s="126">
        <f t="shared" si="3"/>
        <v>1000</v>
      </c>
      <c r="Z34" s="146"/>
      <c r="AA34" s="20"/>
    </row>
    <row r="35" spans="1:28" ht="42" customHeight="1">
      <c r="A35" s="21"/>
      <c r="B35" s="21"/>
      <c r="C35" s="21"/>
      <c r="D35" s="21"/>
      <c r="E35" s="21"/>
      <c r="F35" s="21"/>
      <c r="G35" s="21"/>
      <c r="H35" s="22"/>
      <c r="I35" s="22"/>
      <c r="J35" s="22"/>
      <c r="K35" s="22"/>
      <c r="L35" s="22"/>
      <c r="M35" s="23"/>
      <c r="N35" s="13"/>
      <c r="O35" s="13"/>
      <c r="P35" s="13"/>
      <c r="Q35" s="24"/>
      <c r="R35" s="112" t="s">
        <v>103</v>
      </c>
      <c r="S35" s="106" t="s">
        <v>36</v>
      </c>
      <c r="T35" s="113">
        <v>65</v>
      </c>
      <c r="U35" s="113">
        <v>66</v>
      </c>
      <c r="V35" s="113">
        <v>67</v>
      </c>
      <c r="W35" s="114">
        <v>68</v>
      </c>
      <c r="X35" s="114">
        <v>69</v>
      </c>
      <c r="Y35" s="114">
        <v>70</v>
      </c>
      <c r="Z35" s="108">
        <v>70</v>
      </c>
      <c r="AA35" s="28"/>
    </row>
    <row r="36" spans="1:28" ht="47.25" customHeight="1">
      <c r="A36" s="21"/>
      <c r="B36" s="21"/>
      <c r="C36" s="21"/>
      <c r="D36" s="21"/>
      <c r="E36" s="21"/>
      <c r="F36" s="21"/>
      <c r="G36" s="21"/>
      <c r="H36" s="22"/>
      <c r="I36" s="22"/>
      <c r="J36" s="22"/>
      <c r="K36" s="22"/>
      <c r="L36" s="22"/>
      <c r="M36" s="23"/>
      <c r="N36" s="13"/>
      <c r="O36" s="13"/>
      <c r="P36" s="13"/>
      <c r="Q36" s="24"/>
      <c r="R36" s="112" t="s">
        <v>104</v>
      </c>
      <c r="S36" s="106" t="s">
        <v>36</v>
      </c>
      <c r="T36" s="113">
        <v>55</v>
      </c>
      <c r="U36" s="113">
        <v>55</v>
      </c>
      <c r="V36" s="113">
        <v>56</v>
      </c>
      <c r="W36" s="114">
        <v>56</v>
      </c>
      <c r="X36" s="114">
        <v>57</v>
      </c>
      <c r="Y36" s="114">
        <v>57</v>
      </c>
      <c r="Z36" s="108">
        <v>57</v>
      </c>
      <c r="AA36" s="28"/>
    </row>
    <row r="37" spans="1:28" ht="27" customHeight="1">
      <c r="A37" s="21"/>
      <c r="B37" s="21"/>
      <c r="C37" s="21"/>
      <c r="D37" s="21"/>
      <c r="E37" s="21"/>
      <c r="F37" s="21"/>
      <c r="G37" s="21"/>
      <c r="H37" s="22"/>
      <c r="I37" s="22"/>
      <c r="J37" s="22"/>
      <c r="K37" s="22"/>
      <c r="L37" s="22"/>
      <c r="M37" s="23"/>
      <c r="N37" s="13"/>
      <c r="O37" s="13"/>
      <c r="P37" s="13"/>
      <c r="Q37" s="24"/>
      <c r="R37" s="103" t="s">
        <v>105</v>
      </c>
      <c r="S37" s="104" t="s">
        <v>62</v>
      </c>
      <c r="T37" s="115">
        <v>1</v>
      </c>
      <c r="U37" s="115">
        <v>1</v>
      </c>
      <c r="V37" s="115">
        <v>1</v>
      </c>
      <c r="W37" s="116">
        <v>1</v>
      </c>
      <c r="X37" s="116">
        <v>1</v>
      </c>
      <c r="Y37" s="116">
        <v>1</v>
      </c>
      <c r="Z37" s="111">
        <f>T37+U37+V37+W37+X37+Y37</f>
        <v>6</v>
      </c>
      <c r="AA37" s="28"/>
    </row>
    <row r="38" spans="1:28" ht="30.75" customHeight="1">
      <c r="A38" s="21"/>
      <c r="B38" s="21"/>
      <c r="C38" s="21"/>
      <c r="D38" s="21"/>
      <c r="E38" s="21"/>
      <c r="F38" s="21"/>
      <c r="G38" s="21"/>
      <c r="H38" s="22"/>
      <c r="I38" s="22"/>
      <c r="J38" s="22"/>
      <c r="K38" s="22"/>
      <c r="L38" s="22"/>
      <c r="M38" s="23"/>
      <c r="N38" s="13"/>
      <c r="O38" s="13"/>
      <c r="P38" s="13"/>
      <c r="Q38" s="24"/>
      <c r="R38" s="117" t="s">
        <v>106</v>
      </c>
      <c r="S38" s="104" t="s">
        <v>19</v>
      </c>
      <c r="T38" s="115">
        <v>1</v>
      </c>
      <c r="U38" s="115">
        <v>1</v>
      </c>
      <c r="V38" s="115">
        <v>1</v>
      </c>
      <c r="W38" s="115">
        <v>1</v>
      </c>
      <c r="X38" s="115">
        <v>1</v>
      </c>
      <c r="Y38" s="115">
        <v>1</v>
      </c>
      <c r="Z38" s="111"/>
      <c r="AA38" s="28"/>
    </row>
    <row r="39" spans="1:28" ht="25.5" customHeight="1">
      <c r="A39" s="21"/>
      <c r="B39" s="21"/>
      <c r="C39" s="21"/>
      <c r="D39" s="21"/>
      <c r="E39" s="21"/>
      <c r="F39" s="21"/>
      <c r="G39" s="21"/>
      <c r="H39" s="22"/>
      <c r="I39" s="22"/>
      <c r="J39" s="22"/>
      <c r="K39" s="22"/>
      <c r="L39" s="22"/>
      <c r="M39" s="23"/>
      <c r="N39" s="13"/>
      <c r="O39" s="13"/>
      <c r="P39" s="13"/>
      <c r="Q39" s="24"/>
      <c r="R39" s="103" t="s">
        <v>107</v>
      </c>
      <c r="S39" s="104" t="s">
        <v>36</v>
      </c>
      <c r="T39" s="113">
        <v>100</v>
      </c>
      <c r="U39" s="113">
        <v>100</v>
      </c>
      <c r="V39" s="113">
        <v>100</v>
      </c>
      <c r="W39" s="113">
        <v>100</v>
      </c>
      <c r="X39" s="113">
        <v>100</v>
      </c>
      <c r="Y39" s="113">
        <v>100</v>
      </c>
      <c r="Z39" s="91">
        <v>100</v>
      </c>
      <c r="AA39" s="28"/>
    </row>
    <row r="40" spans="1:28" ht="33" customHeight="1">
      <c r="A40" s="21"/>
      <c r="B40" s="21"/>
      <c r="C40" s="21"/>
      <c r="D40" s="21"/>
      <c r="E40" s="21"/>
      <c r="F40" s="21"/>
      <c r="G40" s="21"/>
      <c r="H40" s="22"/>
      <c r="I40" s="22"/>
      <c r="J40" s="22"/>
      <c r="K40" s="22"/>
      <c r="L40" s="22"/>
      <c r="M40" s="23"/>
      <c r="N40" s="13"/>
      <c r="O40" s="13"/>
      <c r="P40" s="13"/>
      <c r="Q40" s="24"/>
      <c r="R40" s="117" t="s">
        <v>108</v>
      </c>
      <c r="S40" s="104" t="s">
        <v>19</v>
      </c>
      <c r="T40" s="115">
        <v>1</v>
      </c>
      <c r="U40" s="115">
        <v>1</v>
      </c>
      <c r="V40" s="115">
        <v>1</v>
      </c>
      <c r="W40" s="115">
        <v>1</v>
      </c>
      <c r="X40" s="115">
        <v>1</v>
      </c>
      <c r="Y40" s="115">
        <v>1</v>
      </c>
      <c r="Z40" s="111"/>
      <c r="AA40" s="28"/>
    </row>
    <row r="41" spans="1:28" ht="20.25" customHeight="1">
      <c r="A41" s="21"/>
      <c r="B41" s="21"/>
      <c r="C41" s="21"/>
      <c r="D41" s="21"/>
      <c r="E41" s="21"/>
      <c r="F41" s="21"/>
      <c r="G41" s="21"/>
      <c r="H41" s="22"/>
      <c r="I41" s="22"/>
      <c r="J41" s="22"/>
      <c r="K41" s="22"/>
      <c r="L41" s="22"/>
      <c r="M41" s="23"/>
      <c r="N41" s="13"/>
      <c r="O41" s="13"/>
      <c r="P41" s="13"/>
      <c r="Q41" s="24"/>
      <c r="R41" s="118" t="s">
        <v>109</v>
      </c>
      <c r="S41" s="119" t="s">
        <v>37</v>
      </c>
      <c r="T41" s="115">
        <v>300</v>
      </c>
      <c r="U41" s="115">
        <v>300</v>
      </c>
      <c r="V41" s="115">
        <v>300</v>
      </c>
      <c r="W41" s="115">
        <v>300</v>
      </c>
      <c r="X41" s="115">
        <v>300</v>
      </c>
      <c r="Y41" s="115">
        <v>300</v>
      </c>
      <c r="Z41" s="111">
        <f>T41+U41+V41+W41+X41+Y41</f>
        <v>1800</v>
      </c>
      <c r="AA41" s="28"/>
    </row>
    <row r="42" spans="1:28" ht="29.25" customHeight="1">
      <c r="A42" s="21"/>
      <c r="B42" s="21"/>
      <c r="C42" s="21"/>
      <c r="D42" s="21"/>
      <c r="E42" s="21"/>
      <c r="F42" s="21"/>
      <c r="G42" s="21"/>
      <c r="H42" s="22"/>
      <c r="I42" s="22"/>
      <c r="J42" s="22"/>
      <c r="K42" s="22"/>
      <c r="L42" s="22"/>
      <c r="M42" s="23"/>
      <c r="N42" s="13"/>
      <c r="O42" s="13"/>
      <c r="P42" s="13"/>
      <c r="Q42" s="24"/>
      <c r="R42" s="118" t="s">
        <v>110</v>
      </c>
      <c r="S42" s="119" t="s">
        <v>37</v>
      </c>
      <c r="T42" s="120">
        <v>10</v>
      </c>
      <c r="U42" s="120">
        <v>11</v>
      </c>
      <c r="V42" s="120">
        <v>12</v>
      </c>
      <c r="W42" s="120">
        <v>13</v>
      </c>
      <c r="X42" s="120">
        <v>14</v>
      </c>
      <c r="Y42" s="120">
        <v>15</v>
      </c>
      <c r="Z42" s="111">
        <f>T42+U42+V42+W42+X42+Y42</f>
        <v>75</v>
      </c>
      <c r="AA42" s="28"/>
    </row>
    <row r="43" spans="1:28" ht="25.5" customHeight="1">
      <c r="A43" s="21"/>
      <c r="B43" s="21"/>
      <c r="C43" s="21"/>
      <c r="D43" s="21"/>
      <c r="E43" s="21"/>
      <c r="F43" s="21"/>
      <c r="G43" s="21"/>
      <c r="H43" s="22"/>
      <c r="I43" s="22"/>
      <c r="J43" s="22"/>
      <c r="K43" s="22"/>
      <c r="L43" s="22"/>
      <c r="M43" s="23"/>
      <c r="N43" s="13"/>
      <c r="O43" s="13"/>
      <c r="P43" s="13"/>
      <c r="Q43" s="24"/>
      <c r="R43" s="121" t="s">
        <v>111</v>
      </c>
      <c r="S43" s="106" t="s">
        <v>19</v>
      </c>
      <c r="T43" s="115">
        <v>1</v>
      </c>
      <c r="U43" s="115">
        <v>1</v>
      </c>
      <c r="V43" s="115">
        <v>1</v>
      </c>
      <c r="W43" s="115">
        <v>1</v>
      </c>
      <c r="X43" s="115">
        <v>1</v>
      </c>
      <c r="Y43" s="115">
        <v>1</v>
      </c>
      <c r="Z43" s="111"/>
      <c r="AA43" s="28"/>
    </row>
    <row r="44" spans="1:28" ht="21" customHeight="1">
      <c r="A44" s="21"/>
      <c r="B44" s="21"/>
      <c r="C44" s="21"/>
      <c r="D44" s="21"/>
      <c r="E44" s="21"/>
      <c r="F44" s="21"/>
      <c r="G44" s="21"/>
      <c r="H44" s="22"/>
      <c r="I44" s="22"/>
      <c r="J44" s="22"/>
      <c r="K44" s="22"/>
      <c r="L44" s="22"/>
      <c r="M44" s="23"/>
      <c r="N44" s="13"/>
      <c r="O44" s="13"/>
      <c r="P44" s="13"/>
      <c r="Q44" s="24"/>
      <c r="R44" s="112" t="s">
        <v>112</v>
      </c>
      <c r="S44" s="106" t="s">
        <v>37</v>
      </c>
      <c r="T44" s="115">
        <v>48</v>
      </c>
      <c r="U44" s="115">
        <v>48</v>
      </c>
      <c r="V44" s="115">
        <v>48</v>
      </c>
      <c r="W44" s="115">
        <v>48</v>
      </c>
      <c r="X44" s="115">
        <v>48</v>
      </c>
      <c r="Y44" s="115">
        <v>48</v>
      </c>
      <c r="Z44" s="111">
        <f>T44+U44+V44+W44+X44+Y44</f>
        <v>288</v>
      </c>
      <c r="AA44" s="28"/>
    </row>
    <row r="45" spans="1:28" ht="37.5" customHeight="1">
      <c r="A45" s="21"/>
      <c r="B45" s="21"/>
      <c r="C45" s="21"/>
      <c r="D45" s="21"/>
      <c r="E45" s="21"/>
      <c r="F45" s="21"/>
      <c r="G45" s="21"/>
      <c r="H45" s="22"/>
      <c r="I45" s="22"/>
      <c r="J45" s="22"/>
      <c r="K45" s="22"/>
      <c r="L45" s="22"/>
      <c r="M45" s="23"/>
      <c r="N45" s="13"/>
      <c r="O45" s="13"/>
      <c r="P45" s="13"/>
      <c r="Q45" s="24"/>
      <c r="R45" s="117" t="s">
        <v>113</v>
      </c>
      <c r="S45" s="104" t="s">
        <v>19</v>
      </c>
      <c r="T45" s="115">
        <v>1</v>
      </c>
      <c r="U45" s="115">
        <v>1</v>
      </c>
      <c r="V45" s="115">
        <v>1</v>
      </c>
      <c r="W45" s="115">
        <v>1</v>
      </c>
      <c r="X45" s="115">
        <v>1</v>
      </c>
      <c r="Y45" s="115">
        <v>1</v>
      </c>
      <c r="Z45" s="111"/>
      <c r="AA45" s="28"/>
    </row>
    <row r="46" spans="1:28" ht="24" customHeight="1">
      <c r="A46" s="21"/>
      <c r="B46" s="21"/>
      <c r="C46" s="21"/>
      <c r="D46" s="21"/>
      <c r="E46" s="21"/>
      <c r="F46" s="21"/>
      <c r="G46" s="21"/>
      <c r="H46" s="22"/>
      <c r="I46" s="22"/>
      <c r="J46" s="22"/>
      <c r="K46" s="22"/>
      <c r="L46" s="22"/>
      <c r="M46" s="23"/>
      <c r="N46" s="13"/>
      <c r="O46" s="13"/>
      <c r="P46" s="13"/>
      <c r="Q46" s="24"/>
      <c r="R46" s="103" t="s">
        <v>114</v>
      </c>
      <c r="S46" s="104" t="s">
        <v>36</v>
      </c>
      <c r="T46" s="113">
        <v>100</v>
      </c>
      <c r="U46" s="113">
        <v>100</v>
      </c>
      <c r="V46" s="113">
        <v>100</v>
      </c>
      <c r="W46" s="113">
        <v>100</v>
      </c>
      <c r="X46" s="113">
        <v>100</v>
      </c>
      <c r="Y46" s="113">
        <v>100</v>
      </c>
      <c r="Z46" s="91">
        <v>100</v>
      </c>
      <c r="AA46" s="28"/>
    </row>
    <row r="47" spans="1:28" ht="69.75" customHeight="1">
      <c r="A47" s="21"/>
      <c r="B47" s="21"/>
      <c r="C47" s="21"/>
      <c r="D47" s="21"/>
      <c r="E47" s="21"/>
      <c r="F47" s="21"/>
      <c r="G47" s="21"/>
      <c r="H47" s="22"/>
      <c r="I47" s="22"/>
      <c r="J47" s="22"/>
      <c r="K47" s="22"/>
      <c r="L47" s="22"/>
      <c r="M47" s="23"/>
      <c r="N47" s="13"/>
      <c r="O47" s="13"/>
      <c r="P47" s="13"/>
      <c r="Q47" s="33"/>
      <c r="R47" s="117" t="s">
        <v>115</v>
      </c>
      <c r="S47" s="104" t="s">
        <v>19</v>
      </c>
      <c r="T47" s="115">
        <v>1</v>
      </c>
      <c r="U47" s="115">
        <v>1</v>
      </c>
      <c r="V47" s="115">
        <v>1</v>
      </c>
      <c r="W47" s="115">
        <v>1</v>
      </c>
      <c r="X47" s="115">
        <v>1</v>
      </c>
      <c r="Y47" s="115">
        <v>1</v>
      </c>
      <c r="Z47" s="111"/>
      <c r="AA47" s="28"/>
      <c r="AB47" s="28"/>
    </row>
    <row r="48" spans="1:28" ht="18.75" customHeight="1">
      <c r="A48" s="21"/>
      <c r="B48" s="21"/>
      <c r="C48" s="21"/>
      <c r="D48" s="21"/>
      <c r="E48" s="21"/>
      <c r="F48" s="21"/>
      <c r="G48" s="21"/>
      <c r="H48" s="22"/>
      <c r="I48" s="22"/>
      <c r="J48" s="22"/>
      <c r="K48" s="22"/>
      <c r="L48" s="22"/>
      <c r="M48" s="23"/>
      <c r="N48" s="13"/>
      <c r="O48" s="13"/>
      <c r="P48" s="13"/>
      <c r="Q48" s="43"/>
      <c r="R48" s="127" t="s">
        <v>116</v>
      </c>
      <c r="S48" s="93" t="s">
        <v>37</v>
      </c>
      <c r="T48" s="115">
        <v>50</v>
      </c>
      <c r="U48" s="115">
        <v>50</v>
      </c>
      <c r="V48" s="115">
        <v>50</v>
      </c>
      <c r="W48" s="115">
        <v>50</v>
      </c>
      <c r="X48" s="115">
        <v>50</v>
      </c>
      <c r="Y48" s="115">
        <v>50</v>
      </c>
      <c r="Z48" s="111">
        <f>T48+U48+V48+W48+X48+Y48</f>
        <v>300</v>
      </c>
      <c r="AA48" s="28"/>
      <c r="AB48" s="28"/>
    </row>
    <row r="49" spans="1:28" ht="32.25" customHeight="1">
      <c r="A49" s="87">
        <v>6</v>
      </c>
      <c r="B49" s="87">
        <v>0</v>
      </c>
      <c r="C49" s="87">
        <v>1</v>
      </c>
      <c r="D49" s="87">
        <v>1</v>
      </c>
      <c r="E49" s="87">
        <v>2</v>
      </c>
      <c r="F49" s="87">
        <v>0</v>
      </c>
      <c r="G49" s="87">
        <v>4</v>
      </c>
      <c r="H49" s="132">
        <v>3</v>
      </c>
      <c r="I49" s="132">
        <v>0</v>
      </c>
      <c r="J49" s="132">
        <v>1</v>
      </c>
      <c r="K49" s="132">
        <v>0</v>
      </c>
      <c r="L49" s="132">
        <v>1</v>
      </c>
      <c r="M49" s="133" t="s">
        <v>82</v>
      </c>
      <c r="N49" s="134">
        <v>0</v>
      </c>
      <c r="O49" s="134">
        <v>3</v>
      </c>
      <c r="P49" s="134">
        <v>2</v>
      </c>
      <c r="Q49" s="135" t="s">
        <v>83</v>
      </c>
      <c r="R49" s="121" t="s">
        <v>117</v>
      </c>
      <c r="S49" s="104" t="s">
        <v>38</v>
      </c>
      <c r="T49" s="113">
        <v>700</v>
      </c>
      <c r="U49" s="113">
        <v>600</v>
      </c>
      <c r="V49" s="113">
        <v>600</v>
      </c>
      <c r="W49" s="114">
        <v>600</v>
      </c>
      <c r="X49" s="114">
        <v>600</v>
      </c>
      <c r="Y49" s="114">
        <v>600</v>
      </c>
      <c r="Z49" s="147"/>
      <c r="AA49" s="28"/>
      <c r="AB49" s="28"/>
    </row>
    <row r="50" spans="1:28" ht="31.5" customHeight="1">
      <c r="A50" s="21"/>
      <c r="B50" s="21"/>
      <c r="C50" s="21"/>
      <c r="D50" s="21"/>
      <c r="E50" s="21"/>
      <c r="F50" s="21"/>
      <c r="G50" s="21"/>
      <c r="H50" s="22"/>
      <c r="I50" s="22"/>
      <c r="J50" s="22"/>
      <c r="K50" s="22"/>
      <c r="L50" s="22"/>
      <c r="M50" s="31"/>
      <c r="N50" s="13"/>
      <c r="O50" s="13"/>
      <c r="P50" s="13"/>
      <c r="Q50" s="148"/>
      <c r="R50" s="127" t="s">
        <v>118</v>
      </c>
      <c r="S50" s="104" t="s">
        <v>36</v>
      </c>
      <c r="T50" s="113">
        <v>100</v>
      </c>
      <c r="U50" s="113">
        <v>100</v>
      </c>
      <c r="V50" s="113">
        <v>100</v>
      </c>
      <c r="W50" s="113">
        <v>100</v>
      </c>
      <c r="X50" s="113">
        <v>100</v>
      </c>
      <c r="Y50" s="113">
        <v>100</v>
      </c>
      <c r="Z50" s="128">
        <v>100</v>
      </c>
      <c r="AA50" s="28"/>
      <c r="AB50" s="28"/>
    </row>
    <row r="51" spans="1:28" ht="33.75" customHeight="1">
      <c r="A51" s="136" t="s">
        <v>84</v>
      </c>
      <c r="B51" s="136" t="s">
        <v>85</v>
      </c>
      <c r="C51" s="136" t="s">
        <v>86</v>
      </c>
      <c r="D51" s="136" t="s">
        <v>86</v>
      </c>
      <c r="E51" s="136" t="s">
        <v>87</v>
      </c>
      <c r="F51" s="136" t="s">
        <v>85</v>
      </c>
      <c r="G51" s="136" t="s">
        <v>88</v>
      </c>
      <c r="H51" s="137" t="s">
        <v>89</v>
      </c>
      <c r="I51" s="137" t="s">
        <v>85</v>
      </c>
      <c r="J51" s="137" t="s">
        <v>86</v>
      </c>
      <c r="K51" s="137" t="s">
        <v>85</v>
      </c>
      <c r="L51" s="138" t="s">
        <v>86</v>
      </c>
      <c r="M51" s="139" t="s">
        <v>87</v>
      </c>
      <c r="N51" s="140" t="s">
        <v>85</v>
      </c>
      <c r="O51" s="140" t="s">
        <v>85</v>
      </c>
      <c r="P51" s="140" t="s">
        <v>86</v>
      </c>
      <c r="Q51" s="141" t="s">
        <v>90</v>
      </c>
      <c r="R51" s="129" t="s">
        <v>119</v>
      </c>
      <c r="S51" s="104" t="s">
        <v>38</v>
      </c>
      <c r="T51" s="113">
        <v>600</v>
      </c>
      <c r="U51" s="113">
        <v>400</v>
      </c>
      <c r="V51" s="113">
        <v>400</v>
      </c>
      <c r="W51" s="113">
        <v>400</v>
      </c>
      <c r="X51" s="113">
        <v>400</v>
      </c>
      <c r="Y51" s="113">
        <v>400</v>
      </c>
      <c r="Z51" s="147"/>
      <c r="AA51" s="28"/>
      <c r="AB51" s="28"/>
    </row>
    <row r="52" spans="1:28" ht="20.25" customHeight="1">
      <c r="A52" s="21"/>
      <c r="B52" s="21"/>
      <c r="C52" s="21"/>
      <c r="D52" s="21"/>
      <c r="E52" s="21"/>
      <c r="F52" s="21"/>
      <c r="G52" s="21"/>
      <c r="H52" s="22"/>
      <c r="I52" s="22"/>
      <c r="J52" s="22"/>
      <c r="K52" s="22"/>
      <c r="L52" s="23"/>
      <c r="M52" s="44"/>
      <c r="N52" s="13"/>
      <c r="O52" s="13"/>
      <c r="P52" s="13"/>
      <c r="Q52" s="43"/>
      <c r="R52" s="130" t="s">
        <v>120</v>
      </c>
      <c r="S52" s="93" t="s">
        <v>37</v>
      </c>
      <c r="T52" s="115">
        <v>72</v>
      </c>
      <c r="U52" s="115">
        <v>72</v>
      </c>
      <c r="V52" s="115">
        <v>72</v>
      </c>
      <c r="W52" s="115">
        <v>72</v>
      </c>
      <c r="X52" s="115">
        <v>72</v>
      </c>
      <c r="Y52" s="115">
        <v>72</v>
      </c>
      <c r="Z52" s="131">
        <f>T52+U52+V52+W52+X52+Y52</f>
        <v>432</v>
      </c>
      <c r="AA52" s="28"/>
      <c r="AB52" s="28"/>
    </row>
    <row r="53" spans="1:28" ht="33.75" customHeight="1">
      <c r="A53" s="140">
        <v>6</v>
      </c>
      <c r="B53" s="140">
        <v>0</v>
      </c>
      <c r="C53" s="140">
        <v>1</v>
      </c>
      <c r="D53" s="140">
        <v>1</v>
      </c>
      <c r="E53" s="140">
        <v>2</v>
      </c>
      <c r="F53" s="140">
        <v>0</v>
      </c>
      <c r="G53" s="140">
        <v>4</v>
      </c>
      <c r="H53" s="140">
        <v>3</v>
      </c>
      <c r="I53" s="140">
        <v>0</v>
      </c>
      <c r="J53" s="140">
        <v>1</v>
      </c>
      <c r="K53" s="140">
        <v>0</v>
      </c>
      <c r="L53" s="140">
        <v>1</v>
      </c>
      <c r="M53" s="140">
        <v>1</v>
      </c>
      <c r="N53" s="140">
        <v>0</v>
      </c>
      <c r="O53" s="140">
        <v>3</v>
      </c>
      <c r="P53" s="140">
        <v>2</v>
      </c>
      <c r="Q53" s="140">
        <v>0</v>
      </c>
      <c r="R53" s="129" t="s">
        <v>139</v>
      </c>
      <c r="S53" s="104" t="s">
        <v>38</v>
      </c>
      <c r="T53" s="218">
        <v>443.1</v>
      </c>
      <c r="U53" s="89">
        <v>443.3</v>
      </c>
      <c r="V53" s="219">
        <v>0</v>
      </c>
      <c r="W53" s="219">
        <v>0</v>
      </c>
      <c r="X53" s="219">
        <v>0</v>
      </c>
      <c r="Y53" s="219">
        <v>0</v>
      </c>
      <c r="Z53" s="131"/>
      <c r="AA53" s="28"/>
      <c r="AB53" s="28"/>
    </row>
    <row r="54" spans="1:28" ht="28.5" customHeight="1">
      <c r="A54" s="245"/>
      <c r="B54" s="245"/>
      <c r="C54" s="245"/>
      <c r="D54" s="245"/>
      <c r="E54" s="245"/>
      <c r="F54" s="245"/>
      <c r="G54" s="245"/>
      <c r="H54" s="246"/>
      <c r="I54" s="246"/>
      <c r="J54" s="246"/>
      <c r="K54" s="246"/>
      <c r="L54" s="247"/>
      <c r="M54" s="248"/>
      <c r="N54" s="249"/>
      <c r="O54" s="249"/>
      <c r="P54" s="249"/>
      <c r="Q54" s="250"/>
      <c r="R54" s="130" t="s">
        <v>140</v>
      </c>
      <c r="S54" s="104" t="s">
        <v>36</v>
      </c>
      <c r="T54" s="113">
        <v>100</v>
      </c>
      <c r="U54" s="113">
        <v>100</v>
      </c>
      <c r="V54" s="113">
        <v>0</v>
      </c>
      <c r="W54" s="113">
        <v>0</v>
      </c>
      <c r="X54" s="113">
        <v>0</v>
      </c>
      <c r="Y54" s="113">
        <v>0</v>
      </c>
      <c r="Z54" s="128">
        <v>100</v>
      </c>
      <c r="AA54" s="28"/>
      <c r="AB54" s="28"/>
    </row>
    <row r="55" spans="1:28" ht="48" customHeight="1">
      <c r="A55" s="21"/>
      <c r="B55" s="21"/>
      <c r="C55" s="21"/>
      <c r="D55" s="21"/>
      <c r="E55" s="21"/>
      <c r="F55" s="21"/>
      <c r="G55" s="21"/>
      <c r="H55" s="22"/>
      <c r="I55" s="22"/>
      <c r="J55" s="22"/>
      <c r="K55" s="22"/>
      <c r="L55" s="23"/>
      <c r="M55" s="44"/>
      <c r="N55" s="13"/>
      <c r="O55" s="13"/>
      <c r="P55" s="13"/>
      <c r="Q55" s="43"/>
      <c r="R55" s="34" t="s">
        <v>22</v>
      </c>
      <c r="S55" s="173" t="s">
        <v>38</v>
      </c>
      <c r="T55" s="126">
        <v>0</v>
      </c>
      <c r="U55" s="126">
        <v>0</v>
      </c>
      <c r="V55" s="174">
        <v>0</v>
      </c>
      <c r="W55" s="175">
        <v>0</v>
      </c>
      <c r="X55" s="175">
        <v>0</v>
      </c>
      <c r="Y55" s="175">
        <v>0</v>
      </c>
      <c r="Z55" s="146"/>
      <c r="AA55" s="20"/>
    </row>
    <row r="56" spans="1:28" ht="27.75" customHeight="1">
      <c r="A56" s="21"/>
      <c r="B56" s="21"/>
      <c r="C56" s="21"/>
      <c r="D56" s="21"/>
      <c r="E56" s="21"/>
      <c r="F56" s="21"/>
      <c r="G56" s="21"/>
      <c r="H56" s="22"/>
      <c r="I56" s="22"/>
      <c r="J56" s="22"/>
      <c r="K56" s="22"/>
      <c r="L56" s="22"/>
      <c r="M56" s="17"/>
      <c r="N56" s="13"/>
      <c r="O56" s="13"/>
      <c r="P56" s="13"/>
      <c r="Q56" s="19"/>
      <c r="R56" s="103" t="s">
        <v>122</v>
      </c>
      <c r="S56" s="104" t="s">
        <v>36</v>
      </c>
      <c r="T56" s="113">
        <v>100</v>
      </c>
      <c r="U56" s="113">
        <v>100</v>
      </c>
      <c r="V56" s="113">
        <v>100</v>
      </c>
      <c r="W56" s="113">
        <v>100</v>
      </c>
      <c r="X56" s="113">
        <v>100</v>
      </c>
      <c r="Y56" s="113">
        <v>100</v>
      </c>
      <c r="Z56" s="128">
        <v>100</v>
      </c>
      <c r="AA56" s="28"/>
    </row>
    <row r="57" spans="1:28" ht="35.25" customHeight="1">
      <c r="A57" s="21"/>
      <c r="B57" s="21"/>
      <c r="C57" s="21"/>
      <c r="D57" s="21"/>
      <c r="E57" s="21"/>
      <c r="F57" s="21"/>
      <c r="G57" s="21"/>
      <c r="H57" s="22"/>
      <c r="I57" s="22"/>
      <c r="J57" s="22"/>
      <c r="K57" s="22"/>
      <c r="L57" s="22"/>
      <c r="M57" s="23"/>
      <c r="N57" s="13"/>
      <c r="O57" s="13"/>
      <c r="P57" s="13"/>
      <c r="Q57" s="24"/>
      <c r="R57" s="103" t="s">
        <v>123</v>
      </c>
      <c r="S57" s="104" t="s">
        <v>36</v>
      </c>
      <c r="T57" s="113">
        <v>30</v>
      </c>
      <c r="U57" s="113">
        <v>31</v>
      </c>
      <c r="V57" s="113">
        <v>32</v>
      </c>
      <c r="W57" s="113">
        <v>33</v>
      </c>
      <c r="X57" s="113">
        <v>34</v>
      </c>
      <c r="Y57" s="113">
        <v>35</v>
      </c>
      <c r="Z57" s="91">
        <v>35</v>
      </c>
      <c r="AA57" s="28"/>
    </row>
    <row r="58" spans="1:28" ht="46.5" customHeight="1">
      <c r="A58" s="21"/>
      <c r="B58" s="21"/>
      <c r="C58" s="21"/>
      <c r="D58" s="21"/>
      <c r="E58" s="21"/>
      <c r="F58" s="21"/>
      <c r="G58" s="21"/>
      <c r="H58" s="22"/>
      <c r="I58" s="22"/>
      <c r="J58" s="22"/>
      <c r="K58" s="22"/>
      <c r="L58" s="22"/>
      <c r="M58" s="23"/>
      <c r="N58" s="13"/>
      <c r="O58" s="13"/>
      <c r="P58" s="13"/>
      <c r="Q58" s="24"/>
      <c r="R58" s="103" t="s">
        <v>124</v>
      </c>
      <c r="S58" s="104" t="s">
        <v>36</v>
      </c>
      <c r="T58" s="113">
        <v>50</v>
      </c>
      <c r="U58" s="113">
        <v>50</v>
      </c>
      <c r="V58" s="113">
        <v>60</v>
      </c>
      <c r="W58" s="113">
        <v>60</v>
      </c>
      <c r="X58" s="113">
        <v>70</v>
      </c>
      <c r="Y58" s="113">
        <v>70</v>
      </c>
      <c r="Z58" s="91">
        <v>70</v>
      </c>
      <c r="AA58" s="28"/>
    </row>
    <row r="59" spans="1:28" ht="54" customHeight="1">
      <c r="A59" s="21"/>
      <c r="B59" s="21"/>
      <c r="C59" s="21"/>
      <c r="D59" s="21"/>
      <c r="E59" s="21"/>
      <c r="F59" s="21"/>
      <c r="G59" s="21"/>
      <c r="H59" s="22"/>
      <c r="I59" s="22"/>
      <c r="J59" s="22"/>
      <c r="K59" s="22"/>
      <c r="L59" s="22"/>
      <c r="M59" s="23"/>
      <c r="N59" s="13"/>
      <c r="O59" s="13"/>
      <c r="P59" s="13"/>
      <c r="Q59" s="24"/>
      <c r="R59" s="117" t="s">
        <v>125</v>
      </c>
      <c r="S59" s="104" t="s">
        <v>19</v>
      </c>
      <c r="T59" s="115">
        <v>1</v>
      </c>
      <c r="U59" s="115">
        <v>1</v>
      </c>
      <c r="V59" s="115">
        <v>1</v>
      </c>
      <c r="W59" s="115">
        <v>1</v>
      </c>
      <c r="X59" s="115">
        <v>1</v>
      </c>
      <c r="Y59" s="115">
        <v>1</v>
      </c>
      <c r="Z59" s="238"/>
      <c r="AA59" s="28"/>
    </row>
    <row r="60" spans="1:28" ht="41.25" customHeight="1">
      <c r="A60" s="21"/>
      <c r="B60" s="21"/>
      <c r="C60" s="21"/>
      <c r="D60" s="21"/>
      <c r="E60" s="21"/>
      <c r="F60" s="21"/>
      <c r="G60" s="21"/>
      <c r="H60" s="22"/>
      <c r="I60" s="22"/>
      <c r="J60" s="22"/>
      <c r="K60" s="22"/>
      <c r="L60" s="22"/>
      <c r="M60" s="23"/>
      <c r="N60" s="13"/>
      <c r="O60" s="13"/>
      <c r="P60" s="13"/>
      <c r="Q60" s="24"/>
      <c r="R60" s="103" t="s">
        <v>126</v>
      </c>
      <c r="S60" s="104" t="s">
        <v>37</v>
      </c>
      <c r="T60" s="115">
        <v>2</v>
      </c>
      <c r="U60" s="115">
        <v>3</v>
      </c>
      <c r="V60" s="115">
        <v>3</v>
      </c>
      <c r="W60" s="115">
        <v>3</v>
      </c>
      <c r="X60" s="115">
        <v>4</v>
      </c>
      <c r="Y60" s="115">
        <v>4</v>
      </c>
      <c r="Z60" s="111">
        <f>T60+U60+V60+W60+X60+Y60</f>
        <v>19</v>
      </c>
      <c r="AA60" s="28"/>
    </row>
    <row r="61" spans="1:28" ht="30" customHeight="1">
      <c r="A61" s="21"/>
      <c r="B61" s="21"/>
      <c r="C61" s="21"/>
      <c r="D61" s="21"/>
      <c r="E61" s="21"/>
      <c r="F61" s="21"/>
      <c r="G61" s="21"/>
      <c r="H61" s="22"/>
      <c r="I61" s="22"/>
      <c r="J61" s="22"/>
      <c r="K61" s="22"/>
      <c r="L61" s="22"/>
      <c r="M61" s="23"/>
      <c r="N61" s="13"/>
      <c r="O61" s="13"/>
      <c r="P61" s="13"/>
      <c r="Q61" s="24"/>
      <c r="R61" s="121" t="s">
        <v>127</v>
      </c>
      <c r="S61" s="106" t="s">
        <v>19</v>
      </c>
      <c r="T61" s="115">
        <v>1</v>
      </c>
      <c r="U61" s="115">
        <v>1</v>
      </c>
      <c r="V61" s="115">
        <v>1</v>
      </c>
      <c r="W61" s="115">
        <v>1</v>
      </c>
      <c r="X61" s="115">
        <v>1</v>
      </c>
      <c r="Y61" s="115">
        <v>1</v>
      </c>
      <c r="Z61" s="111"/>
      <c r="AA61" s="28"/>
    </row>
    <row r="62" spans="1:28" ht="21" customHeight="1">
      <c r="A62" s="21"/>
      <c r="B62" s="21"/>
      <c r="C62" s="21"/>
      <c r="D62" s="21"/>
      <c r="E62" s="21"/>
      <c r="F62" s="21"/>
      <c r="G62" s="21"/>
      <c r="H62" s="22"/>
      <c r="I62" s="22"/>
      <c r="J62" s="22"/>
      <c r="K62" s="22"/>
      <c r="L62" s="22"/>
      <c r="M62" s="23"/>
      <c r="N62" s="13"/>
      <c r="O62" s="13"/>
      <c r="P62" s="13"/>
      <c r="Q62" s="24"/>
      <c r="R62" s="112" t="s">
        <v>128</v>
      </c>
      <c r="S62" s="106" t="s">
        <v>36</v>
      </c>
      <c r="T62" s="113">
        <v>100</v>
      </c>
      <c r="U62" s="113">
        <v>100</v>
      </c>
      <c r="V62" s="113">
        <v>100</v>
      </c>
      <c r="W62" s="113">
        <v>100</v>
      </c>
      <c r="X62" s="113">
        <v>100</v>
      </c>
      <c r="Y62" s="113">
        <v>100</v>
      </c>
      <c r="Z62" s="108">
        <v>100</v>
      </c>
      <c r="AA62" s="28"/>
    </row>
    <row r="63" spans="1:28" ht="52.5" customHeight="1">
      <c r="A63" s="21"/>
      <c r="B63" s="21"/>
      <c r="C63" s="21"/>
      <c r="D63" s="21"/>
      <c r="E63" s="21"/>
      <c r="F63" s="21"/>
      <c r="G63" s="21"/>
      <c r="H63" s="22"/>
      <c r="I63" s="22"/>
      <c r="J63" s="22"/>
      <c r="K63" s="22"/>
      <c r="L63" s="22"/>
      <c r="M63" s="23"/>
      <c r="N63" s="13"/>
      <c r="O63" s="13"/>
      <c r="P63" s="13"/>
      <c r="Q63" s="24"/>
      <c r="R63" s="117" t="s">
        <v>129</v>
      </c>
      <c r="S63" s="104" t="s">
        <v>19</v>
      </c>
      <c r="T63" s="115">
        <v>1</v>
      </c>
      <c r="U63" s="115">
        <v>1</v>
      </c>
      <c r="V63" s="115">
        <v>1</v>
      </c>
      <c r="W63" s="115">
        <v>1</v>
      </c>
      <c r="X63" s="115">
        <v>1</v>
      </c>
      <c r="Y63" s="115">
        <v>1</v>
      </c>
      <c r="Z63" s="111"/>
      <c r="AA63" s="28"/>
    </row>
    <row r="64" spans="1:28" ht="43.5" customHeight="1">
      <c r="A64" s="21"/>
      <c r="B64" s="21"/>
      <c r="C64" s="21"/>
      <c r="D64" s="21"/>
      <c r="E64" s="21"/>
      <c r="F64" s="21"/>
      <c r="G64" s="21"/>
      <c r="H64" s="22"/>
      <c r="I64" s="22"/>
      <c r="J64" s="22"/>
      <c r="K64" s="22"/>
      <c r="L64" s="22"/>
      <c r="M64" s="23"/>
      <c r="N64" s="13"/>
      <c r="O64" s="13"/>
      <c r="P64" s="13"/>
      <c r="Q64" s="24"/>
      <c r="R64" s="103" t="s">
        <v>130</v>
      </c>
      <c r="S64" s="104" t="s">
        <v>37</v>
      </c>
      <c r="T64" s="115">
        <v>2</v>
      </c>
      <c r="U64" s="115">
        <v>2</v>
      </c>
      <c r="V64" s="115">
        <v>2</v>
      </c>
      <c r="W64" s="115">
        <v>2</v>
      </c>
      <c r="X64" s="115">
        <v>2</v>
      </c>
      <c r="Y64" s="115">
        <v>2</v>
      </c>
      <c r="Z64" s="111">
        <f>T64+U64+V64+W64+X64+Y64</f>
        <v>12</v>
      </c>
      <c r="AA64" s="28"/>
    </row>
    <row r="65" spans="1:27" ht="39.75" customHeight="1">
      <c r="A65" s="21"/>
      <c r="B65" s="21"/>
      <c r="C65" s="21"/>
      <c r="D65" s="21"/>
      <c r="E65" s="21"/>
      <c r="F65" s="21"/>
      <c r="G65" s="21"/>
      <c r="H65" s="22"/>
      <c r="I65" s="22"/>
      <c r="J65" s="22"/>
      <c r="K65" s="22"/>
      <c r="L65" s="22"/>
      <c r="M65" s="23"/>
      <c r="N65" s="13"/>
      <c r="O65" s="13"/>
      <c r="P65" s="13"/>
      <c r="Q65" s="33"/>
      <c r="R65" s="121" t="s">
        <v>268</v>
      </c>
      <c r="S65" s="106" t="s">
        <v>19</v>
      </c>
      <c r="T65" s="115">
        <v>1</v>
      </c>
      <c r="U65" s="115">
        <v>1</v>
      </c>
      <c r="V65" s="115">
        <v>1</v>
      </c>
      <c r="W65" s="115">
        <v>1</v>
      </c>
      <c r="X65" s="115">
        <v>1</v>
      </c>
      <c r="Y65" s="115">
        <v>1</v>
      </c>
      <c r="Z65" s="111"/>
      <c r="AA65" s="28"/>
    </row>
    <row r="66" spans="1:27" ht="29.25" customHeight="1">
      <c r="A66" s="21"/>
      <c r="B66" s="21"/>
      <c r="C66" s="21"/>
      <c r="D66" s="21"/>
      <c r="E66" s="21"/>
      <c r="F66" s="21"/>
      <c r="G66" s="21"/>
      <c r="H66" s="22"/>
      <c r="I66" s="22"/>
      <c r="J66" s="22"/>
      <c r="K66" s="22"/>
      <c r="L66" s="22"/>
      <c r="M66" s="23"/>
      <c r="N66" s="13"/>
      <c r="O66" s="13"/>
      <c r="P66" s="13"/>
      <c r="Q66" s="43"/>
      <c r="R66" s="112" t="s">
        <v>131</v>
      </c>
      <c r="S66" s="106" t="s">
        <v>37</v>
      </c>
      <c r="T66" s="115">
        <v>4</v>
      </c>
      <c r="U66" s="115">
        <v>4</v>
      </c>
      <c r="V66" s="115">
        <v>4</v>
      </c>
      <c r="W66" s="115">
        <v>4</v>
      </c>
      <c r="X66" s="115">
        <v>4</v>
      </c>
      <c r="Y66" s="115">
        <v>4</v>
      </c>
      <c r="Z66" s="111">
        <f>T66+U66+V66+W66+X66+Y66</f>
        <v>24</v>
      </c>
      <c r="AA66" s="28"/>
    </row>
    <row r="67" spans="1:27" ht="41.25" customHeight="1">
      <c r="A67" s="21"/>
      <c r="B67" s="21"/>
      <c r="C67" s="21"/>
      <c r="D67" s="21"/>
      <c r="E67" s="21"/>
      <c r="F67" s="21"/>
      <c r="G67" s="21"/>
      <c r="H67" s="22"/>
      <c r="I67" s="22"/>
      <c r="J67" s="22"/>
      <c r="K67" s="22"/>
      <c r="L67" s="22"/>
      <c r="M67" s="23"/>
      <c r="N67" s="13"/>
      <c r="O67" s="13"/>
      <c r="P67" s="13"/>
      <c r="Q67" s="43"/>
      <c r="R67" s="117" t="s">
        <v>132</v>
      </c>
      <c r="S67" s="104" t="s">
        <v>19</v>
      </c>
      <c r="T67" s="115">
        <v>1</v>
      </c>
      <c r="U67" s="115">
        <v>1</v>
      </c>
      <c r="V67" s="115">
        <v>1</v>
      </c>
      <c r="W67" s="115">
        <v>1</v>
      </c>
      <c r="X67" s="115">
        <v>1</v>
      </c>
      <c r="Y67" s="115">
        <v>1</v>
      </c>
      <c r="Z67" s="111"/>
      <c r="AA67" s="28"/>
    </row>
    <row r="68" spans="1:27" ht="42" customHeight="1">
      <c r="A68" s="21"/>
      <c r="B68" s="21"/>
      <c r="C68" s="21"/>
      <c r="D68" s="21"/>
      <c r="E68" s="21"/>
      <c r="F68" s="21"/>
      <c r="G68" s="21"/>
      <c r="H68" s="22"/>
      <c r="I68" s="22"/>
      <c r="J68" s="22"/>
      <c r="K68" s="22"/>
      <c r="L68" s="22"/>
      <c r="M68" s="23"/>
      <c r="N68" s="13"/>
      <c r="O68" s="13"/>
      <c r="P68" s="13"/>
      <c r="Q68" s="43"/>
      <c r="R68" s="103" t="s">
        <v>133</v>
      </c>
      <c r="S68" s="104" t="s">
        <v>36</v>
      </c>
      <c r="T68" s="113">
        <v>100</v>
      </c>
      <c r="U68" s="113">
        <v>100</v>
      </c>
      <c r="V68" s="113">
        <v>100</v>
      </c>
      <c r="W68" s="114">
        <v>100</v>
      </c>
      <c r="X68" s="114">
        <v>100</v>
      </c>
      <c r="Y68" s="114">
        <v>100</v>
      </c>
      <c r="Z68" s="91">
        <v>100</v>
      </c>
      <c r="AA68" s="28"/>
    </row>
    <row r="69" spans="1:27" ht="73.5" customHeight="1">
      <c r="A69" s="21"/>
      <c r="B69" s="21"/>
      <c r="C69" s="21"/>
      <c r="D69" s="21"/>
      <c r="E69" s="21"/>
      <c r="F69" s="21"/>
      <c r="G69" s="21"/>
      <c r="H69" s="22"/>
      <c r="I69" s="22"/>
      <c r="J69" s="22"/>
      <c r="K69" s="22"/>
      <c r="L69" s="22"/>
      <c r="M69" s="23"/>
      <c r="N69" s="13"/>
      <c r="O69" s="13"/>
      <c r="P69" s="13"/>
      <c r="Q69" s="43"/>
      <c r="R69" s="117" t="s">
        <v>134</v>
      </c>
      <c r="S69" s="104" t="s">
        <v>19</v>
      </c>
      <c r="T69" s="115">
        <v>1</v>
      </c>
      <c r="U69" s="115">
        <v>1</v>
      </c>
      <c r="V69" s="115">
        <v>1</v>
      </c>
      <c r="W69" s="115">
        <v>1</v>
      </c>
      <c r="X69" s="115">
        <v>1</v>
      </c>
      <c r="Y69" s="115">
        <v>1</v>
      </c>
      <c r="Z69" s="111"/>
      <c r="AA69" s="28"/>
    </row>
    <row r="70" spans="1:27" ht="30" customHeight="1">
      <c r="A70" s="21"/>
      <c r="B70" s="21"/>
      <c r="C70" s="21"/>
      <c r="D70" s="21"/>
      <c r="E70" s="21"/>
      <c r="F70" s="21"/>
      <c r="G70" s="21"/>
      <c r="H70" s="22"/>
      <c r="I70" s="22"/>
      <c r="J70" s="22"/>
      <c r="K70" s="22"/>
      <c r="L70" s="22"/>
      <c r="M70" s="23"/>
      <c r="N70" s="13"/>
      <c r="O70" s="13"/>
      <c r="P70" s="13"/>
      <c r="Q70" s="43"/>
      <c r="R70" s="103" t="s">
        <v>135</v>
      </c>
      <c r="S70" s="104" t="s">
        <v>36</v>
      </c>
      <c r="T70" s="113">
        <v>100</v>
      </c>
      <c r="U70" s="113">
        <v>100</v>
      </c>
      <c r="V70" s="113">
        <v>100</v>
      </c>
      <c r="W70" s="113">
        <v>100</v>
      </c>
      <c r="X70" s="113">
        <v>100</v>
      </c>
      <c r="Y70" s="113">
        <v>100</v>
      </c>
      <c r="Z70" s="91">
        <v>100</v>
      </c>
      <c r="AA70" s="28"/>
    </row>
    <row r="71" spans="1:27" ht="23.25" customHeight="1">
      <c r="A71" s="21"/>
      <c r="B71" s="21"/>
      <c r="C71" s="21"/>
      <c r="D71" s="21"/>
      <c r="E71" s="21"/>
      <c r="F71" s="21"/>
      <c r="G71" s="21"/>
      <c r="H71" s="22"/>
      <c r="I71" s="22"/>
      <c r="J71" s="22"/>
      <c r="K71" s="22"/>
      <c r="L71" s="22"/>
      <c r="M71" s="23"/>
      <c r="N71" s="13"/>
      <c r="O71" s="13"/>
      <c r="P71" s="13"/>
      <c r="Q71" s="43"/>
      <c r="R71" s="103" t="s">
        <v>136</v>
      </c>
      <c r="S71" s="104" t="s">
        <v>39</v>
      </c>
      <c r="T71" s="115">
        <v>15</v>
      </c>
      <c r="U71" s="115">
        <v>15</v>
      </c>
      <c r="V71" s="115">
        <v>15</v>
      </c>
      <c r="W71" s="115">
        <v>15</v>
      </c>
      <c r="X71" s="115">
        <v>15</v>
      </c>
      <c r="Y71" s="115">
        <v>15</v>
      </c>
      <c r="Z71" s="111">
        <v>15</v>
      </c>
      <c r="AA71" s="28"/>
    </row>
    <row r="72" spans="1:27" ht="42.75" customHeight="1">
      <c r="A72" s="149"/>
      <c r="B72" s="150"/>
      <c r="C72" s="150"/>
      <c r="D72" s="150"/>
      <c r="E72" s="150"/>
      <c r="F72" s="150"/>
      <c r="G72" s="150"/>
      <c r="H72" s="150"/>
      <c r="I72" s="150"/>
      <c r="J72" s="150"/>
      <c r="K72" s="150"/>
      <c r="L72" s="150"/>
      <c r="M72" s="150"/>
      <c r="N72" s="150"/>
      <c r="O72" s="150"/>
      <c r="P72" s="150"/>
      <c r="Q72" s="150"/>
      <c r="R72" s="176" t="s">
        <v>93</v>
      </c>
      <c r="S72" s="177" t="s">
        <v>38</v>
      </c>
      <c r="T72" s="233">
        <f t="shared" ref="T72:Y72" si="4">T73+T80</f>
        <v>175.6</v>
      </c>
      <c r="U72" s="233">
        <f t="shared" si="4"/>
        <v>118</v>
      </c>
      <c r="V72" s="233">
        <f t="shared" si="4"/>
        <v>118</v>
      </c>
      <c r="W72" s="233">
        <f t="shared" si="4"/>
        <v>118</v>
      </c>
      <c r="X72" s="233">
        <f t="shared" si="4"/>
        <v>118</v>
      </c>
      <c r="Y72" s="233">
        <f t="shared" si="4"/>
        <v>118</v>
      </c>
      <c r="Z72" s="150"/>
      <c r="AA72" s="20"/>
    </row>
    <row r="73" spans="1:27" ht="51.75" customHeight="1">
      <c r="A73" s="151"/>
      <c r="B73" s="151"/>
      <c r="C73" s="151"/>
      <c r="D73" s="151"/>
      <c r="E73" s="151"/>
      <c r="F73" s="151"/>
      <c r="G73" s="151"/>
      <c r="H73" s="151"/>
      <c r="I73" s="151"/>
      <c r="J73" s="151"/>
      <c r="K73" s="151"/>
      <c r="L73" s="151"/>
      <c r="M73" s="152"/>
      <c r="N73" s="153"/>
      <c r="O73" s="153"/>
      <c r="P73" s="153"/>
      <c r="Q73" s="154"/>
      <c r="R73" s="51" t="s">
        <v>23</v>
      </c>
      <c r="S73" s="179" t="s">
        <v>38</v>
      </c>
      <c r="T73" s="188">
        <f t="shared" ref="T73:Y73" si="5">T75</f>
        <v>125.6</v>
      </c>
      <c r="U73" s="188">
        <f>U75</f>
        <v>100</v>
      </c>
      <c r="V73" s="188">
        <f t="shared" si="5"/>
        <v>100</v>
      </c>
      <c r="W73" s="188">
        <f t="shared" si="5"/>
        <v>100</v>
      </c>
      <c r="X73" s="188">
        <f t="shared" si="5"/>
        <v>100</v>
      </c>
      <c r="Y73" s="188">
        <f t="shared" si="5"/>
        <v>100</v>
      </c>
      <c r="Z73" s="155"/>
      <c r="AA73" s="20"/>
    </row>
    <row r="74" spans="1:27" ht="21" customHeight="1">
      <c r="A74" s="151"/>
      <c r="B74" s="151"/>
      <c r="C74" s="151"/>
      <c r="D74" s="151"/>
      <c r="E74" s="151"/>
      <c r="F74" s="151"/>
      <c r="G74" s="151"/>
      <c r="H74" s="151"/>
      <c r="I74" s="151"/>
      <c r="J74" s="151"/>
      <c r="K74" s="151"/>
      <c r="L74" s="151"/>
      <c r="M74" s="152"/>
      <c r="N74" s="153"/>
      <c r="O74" s="153"/>
      <c r="P74" s="153"/>
      <c r="Q74" s="154"/>
      <c r="R74" s="180" t="s">
        <v>137</v>
      </c>
      <c r="S74" s="181" t="s">
        <v>37</v>
      </c>
      <c r="T74" s="115">
        <v>5</v>
      </c>
      <c r="U74" s="115">
        <v>5</v>
      </c>
      <c r="V74" s="115">
        <v>5</v>
      </c>
      <c r="W74" s="115">
        <v>5</v>
      </c>
      <c r="X74" s="115">
        <v>5</v>
      </c>
      <c r="Y74" s="115">
        <v>6</v>
      </c>
      <c r="Z74" s="182">
        <f>T74+U74+V74+W74+X74+Y74</f>
        <v>31</v>
      </c>
      <c r="AA74" s="28"/>
    </row>
    <row r="75" spans="1:27" ht="27" customHeight="1">
      <c r="A75" s="183">
        <v>6</v>
      </c>
      <c r="B75" s="183">
        <v>0</v>
      </c>
      <c r="C75" s="183">
        <v>1</v>
      </c>
      <c r="D75" s="183">
        <v>0</v>
      </c>
      <c r="E75" s="183">
        <v>1</v>
      </c>
      <c r="F75" s="183">
        <v>1</v>
      </c>
      <c r="G75" s="183">
        <v>3</v>
      </c>
      <c r="H75" s="183">
        <v>3</v>
      </c>
      <c r="I75" s="183">
        <v>0</v>
      </c>
      <c r="J75" s="183">
        <v>2</v>
      </c>
      <c r="K75" s="183">
        <v>0</v>
      </c>
      <c r="L75" s="183">
        <v>1</v>
      </c>
      <c r="M75" s="184">
        <v>2</v>
      </c>
      <c r="N75" s="185">
        <v>0</v>
      </c>
      <c r="O75" s="185">
        <v>0</v>
      </c>
      <c r="P75" s="185">
        <v>2</v>
      </c>
      <c r="Q75" s="186" t="s">
        <v>90</v>
      </c>
      <c r="R75" s="121" t="s">
        <v>138</v>
      </c>
      <c r="S75" s="181" t="s">
        <v>40</v>
      </c>
      <c r="T75" s="113">
        <v>125.6</v>
      </c>
      <c r="U75" s="113">
        <v>100</v>
      </c>
      <c r="V75" s="113">
        <v>100</v>
      </c>
      <c r="W75" s="114">
        <v>100</v>
      </c>
      <c r="X75" s="114">
        <v>100</v>
      </c>
      <c r="Y75" s="114">
        <v>100</v>
      </c>
      <c r="Z75" s="252"/>
      <c r="AA75" s="28"/>
    </row>
    <row r="76" spans="1:27" ht="24" customHeight="1">
      <c r="A76" s="151"/>
      <c r="B76" s="151"/>
      <c r="C76" s="151"/>
      <c r="D76" s="151"/>
      <c r="E76" s="151"/>
      <c r="F76" s="151"/>
      <c r="G76" s="151"/>
      <c r="H76" s="151"/>
      <c r="I76" s="151"/>
      <c r="J76" s="151"/>
      <c r="K76" s="151"/>
      <c r="L76" s="151"/>
      <c r="M76" s="152"/>
      <c r="N76" s="153"/>
      <c r="O76" s="153"/>
      <c r="P76" s="153"/>
      <c r="Q76" s="154"/>
      <c r="R76" s="180" t="s">
        <v>141</v>
      </c>
      <c r="S76" s="106" t="s">
        <v>37</v>
      </c>
      <c r="T76" s="109">
        <v>2</v>
      </c>
      <c r="U76" s="109">
        <v>3</v>
      </c>
      <c r="V76" s="109">
        <v>3</v>
      </c>
      <c r="W76" s="109">
        <v>3</v>
      </c>
      <c r="X76" s="109">
        <v>3</v>
      </c>
      <c r="Y76" s="109">
        <v>3</v>
      </c>
      <c r="Z76" s="182">
        <f>T76+U76+V76+W76+X76+Y76</f>
        <v>17</v>
      </c>
      <c r="AA76" s="28"/>
    </row>
    <row r="77" spans="1:27" ht="27" customHeight="1">
      <c r="A77" s="151"/>
      <c r="B77" s="151"/>
      <c r="C77" s="151"/>
      <c r="D77" s="151"/>
      <c r="E77" s="151"/>
      <c r="F77" s="151"/>
      <c r="G77" s="151"/>
      <c r="H77" s="151"/>
      <c r="I77" s="151"/>
      <c r="J77" s="151"/>
      <c r="K77" s="151"/>
      <c r="L77" s="151"/>
      <c r="M77" s="152"/>
      <c r="N77" s="153"/>
      <c r="O77" s="153"/>
      <c r="P77" s="153"/>
      <c r="Q77" s="154"/>
      <c r="R77" s="253" t="s">
        <v>142</v>
      </c>
      <c r="S77" s="106" t="s">
        <v>19</v>
      </c>
      <c r="T77" s="109">
        <v>1</v>
      </c>
      <c r="U77" s="109">
        <v>1</v>
      </c>
      <c r="V77" s="109">
        <v>1</v>
      </c>
      <c r="W77" s="109">
        <v>1</v>
      </c>
      <c r="X77" s="109">
        <v>1</v>
      </c>
      <c r="Y77" s="109">
        <v>1</v>
      </c>
      <c r="Z77" s="182"/>
      <c r="AA77" s="28"/>
    </row>
    <row r="78" spans="1:27" ht="33.75" customHeight="1">
      <c r="A78" s="151"/>
      <c r="B78" s="151"/>
      <c r="C78" s="151"/>
      <c r="D78" s="151"/>
      <c r="E78" s="151"/>
      <c r="F78" s="151"/>
      <c r="G78" s="151"/>
      <c r="H78" s="151"/>
      <c r="I78" s="151"/>
      <c r="J78" s="151"/>
      <c r="K78" s="151"/>
      <c r="L78" s="151"/>
      <c r="M78" s="152"/>
      <c r="N78" s="153"/>
      <c r="O78" s="153"/>
      <c r="P78" s="153"/>
      <c r="Q78" s="154"/>
      <c r="R78" s="180" t="s">
        <v>143</v>
      </c>
      <c r="S78" s="106" t="s">
        <v>37</v>
      </c>
      <c r="T78" s="109">
        <v>1</v>
      </c>
      <c r="U78" s="109">
        <v>1</v>
      </c>
      <c r="V78" s="109">
        <v>1</v>
      </c>
      <c r="W78" s="109">
        <v>1</v>
      </c>
      <c r="X78" s="109">
        <v>1</v>
      </c>
      <c r="Y78" s="109">
        <v>2</v>
      </c>
      <c r="Z78" s="182">
        <f>T78+U78+V78+W78+X78+Y78</f>
        <v>7</v>
      </c>
      <c r="AA78" s="28"/>
    </row>
    <row r="79" spans="1:27" ht="24.75" customHeight="1">
      <c r="A79" s="151"/>
      <c r="B79" s="151"/>
      <c r="C79" s="151"/>
      <c r="D79" s="151"/>
      <c r="E79" s="151"/>
      <c r="F79" s="151"/>
      <c r="G79" s="151"/>
      <c r="H79" s="151"/>
      <c r="I79" s="151"/>
      <c r="J79" s="151"/>
      <c r="K79" s="151"/>
      <c r="L79" s="151"/>
      <c r="M79" s="152"/>
      <c r="N79" s="153"/>
      <c r="O79" s="153"/>
      <c r="P79" s="153"/>
      <c r="Q79" s="157"/>
      <c r="R79" s="180" t="s">
        <v>144</v>
      </c>
      <c r="S79" s="254" t="s">
        <v>37</v>
      </c>
      <c r="T79" s="187">
        <v>1</v>
      </c>
      <c r="U79" s="187">
        <v>1</v>
      </c>
      <c r="V79" s="187">
        <v>2</v>
      </c>
      <c r="W79" s="255">
        <v>2</v>
      </c>
      <c r="X79" s="255">
        <v>3</v>
      </c>
      <c r="Y79" s="255">
        <v>3</v>
      </c>
      <c r="Z79" s="256">
        <f>T79+U79+V79+W79+X79+Y79</f>
        <v>12</v>
      </c>
      <c r="AA79" s="28"/>
    </row>
    <row r="80" spans="1:27" ht="43.5" customHeight="1">
      <c r="A80" s="151"/>
      <c r="B80" s="151"/>
      <c r="C80" s="151"/>
      <c r="D80" s="151"/>
      <c r="E80" s="151"/>
      <c r="F80" s="151"/>
      <c r="G80" s="151"/>
      <c r="H80" s="151"/>
      <c r="I80" s="151"/>
      <c r="J80" s="151"/>
      <c r="K80" s="151"/>
      <c r="L80" s="151"/>
      <c r="M80" s="152"/>
      <c r="N80" s="153"/>
      <c r="O80" s="153"/>
      <c r="P80" s="153"/>
      <c r="Q80" s="154"/>
      <c r="R80" s="51" t="s">
        <v>71</v>
      </c>
      <c r="S80" s="257" t="s">
        <v>6</v>
      </c>
      <c r="T80" s="174">
        <f t="shared" ref="T80:Y80" si="6">T84+T87</f>
        <v>50</v>
      </c>
      <c r="U80" s="174">
        <f t="shared" si="6"/>
        <v>18</v>
      </c>
      <c r="V80" s="174">
        <f t="shared" si="6"/>
        <v>18</v>
      </c>
      <c r="W80" s="174">
        <f t="shared" si="6"/>
        <v>18</v>
      </c>
      <c r="X80" s="174">
        <f t="shared" si="6"/>
        <v>18</v>
      </c>
      <c r="Y80" s="174">
        <f t="shared" si="6"/>
        <v>18</v>
      </c>
      <c r="Z80" s="259"/>
      <c r="AA80" s="20"/>
    </row>
    <row r="81" spans="1:27" ht="21" customHeight="1">
      <c r="A81" s="151"/>
      <c r="B81" s="151"/>
      <c r="C81" s="151"/>
      <c r="D81" s="151"/>
      <c r="E81" s="151"/>
      <c r="F81" s="151"/>
      <c r="G81" s="151"/>
      <c r="H81" s="151"/>
      <c r="I81" s="151"/>
      <c r="J81" s="151"/>
      <c r="K81" s="151"/>
      <c r="L81" s="151"/>
      <c r="M81" s="152"/>
      <c r="N81" s="153"/>
      <c r="O81" s="153"/>
      <c r="P81" s="153"/>
      <c r="Q81" s="154"/>
      <c r="R81" s="180" t="s">
        <v>145</v>
      </c>
      <c r="S81" s="106" t="s">
        <v>37</v>
      </c>
      <c r="T81" s="109">
        <v>5</v>
      </c>
      <c r="U81" s="109">
        <v>5</v>
      </c>
      <c r="V81" s="109">
        <v>6</v>
      </c>
      <c r="W81" s="109">
        <v>6</v>
      </c>
      <c r="X81" s="109">
        <v>7</v>
      </c>
      <c r="Y81" s="109">
        <v>7</v>
      </c>
      <c r="Z81" s="182">
        <f>T81+U81+V81+W81+X81+Y81</f>
        <v>36</v>
      </c>
      <c r="AA81" s="28"/>
    </row>
    <row r="82" spans="1:27" ht="39" customHeight="1">
      <c r="A82" s="151"/>
      <c r="B82" s="151"/>
      <c r="C82" s="151"/>
      <c r="D82" s="151"/>
      <c r="E82" s="151"/>
      <c r="F82" s="151"/>
      <c r="G82" s="151"/>
      <c r="H82" s="151"/>
      <c r="I82" s="151"/>
      <c r="J82" s="151"/>
      <c r="K82" s="151"/>
      <c r="L82" s="151"/>
      <c r="M82" s="152"/>
      <c r="N82" s="153"/>
      <c r="O82" s="153"/>
      <c r="P82" s="153"/>
      <c r="Q82" s="154"/>
      <c r="R82" s="253" t="s">
        <v>146</v>
      </c>
      <c r="S82" s="106" t="s">
        <v>19</v>
      </c>
      <c r="T82" s="109">
        <v>1</v>
      </c>
      <c r="U82" s="109">
        <v>1</v>
      </c>
      <c r="V82" s="109">
        <v>1</v>
      </c>
      <c r="W82" s="109">
        <v>1</v>
      </c>
      <c r="X82" s="109">
        <v>1</v>
      </c>
      <c r="Y82" s="109">
        <v>1</v>
      </c>
      <c r="Z82" s="182"/>
      <c r="AA82" s="28"/>
    </row>
    <row r="83" spans="1:27" ht="24.75" customHeight="1">
      <c r="A83" s="151"/>
      <c r="B83" s="151"/>
      <c r="C83" s="151"/>
      <c r="D83" s="151"/>
      <c r="E83" s="151"/>
      <c r="F83" s="151"/>
      <c r="G83" s="151"/>
      <c r="H83" s="151"/>
      <c r="I83" s="151"/>
      <c r="J83" s="151"/>
      <c r="K83" s="151"/>
      <c r="L83" s="151"/>
      <c r="M83" s="152"/>
      <c r="N83" s="153"/>
      <c r="O83" s="153"/>
      <c r="P83" s="153"/>
      <c r="Q83" s="154"/>
      <c r="R83" s="180" t="s">
        <v>147</v>
      </c>
      <c r="S83" s="106" t="s">
        <v>37</v>
      </c>
      <c r="T83" s="109">
        <v>1</v>
      </c>
      <c r="U83" s="109">
        <v>1</v>
      </c>
      <c r="V83" s="109">
        <v>1</v>
      </c>
      <c r="W83" s="109">
        <v>1</v>
      </c>
      <c r="X83" s="109">
        <v>1</v>
      </c>
      <c r="Y83" s="109">
        <v>1</v>
      </c>
      <c r="Z83" s="182">
        <f>T83+U83+V83+W83+X83+Y83</f>
        <v>6</v>
      </c>
      <c r="AA83" s="28"/>
    </row>
    <row r="84" spans="1:27" ht="28.5" customHeight="1">
      <c r="A84" s="183">
        <v>6</v>
      </c>
      <c r="B84" s="183">
        <v>0</v>
      </c>
      <c r="C84" s="183">
        <v>1</v>
      </c>
      <c r="D84" s="183">
        <v>0</v>
      </c>
      <c r="E84" s="183">
        <v>1</v>
      </c>
      <c r="F84" s="183">
        <v>1</v>
      </c>
      <c r="G84" s="183">
        <v>3</v>
      </c>
      <c r="H84" s="183">
        <v>3</v>
      </c>
      <c r="I84" s="183">
        <v>0</v>
      </c>
      <c r="J84" s="183">
        <v>2</v>
      </c>
      <c r="K84" s="183">
        <v>0</v>
      </c>
      <c r="L84" s="183">
        <v>2</v>
      </c>
      <c r="M84" s="183">
        <v>2</v>
      </c>
      <c r="N84" s="183">
        <v>0</v>
      </c>
      <c r="O84" s="183">
        <v>0</v>
      </c>
      <c r="P84" s="183">
        <v>3</v>
      </c>
      <c r="Q84" s="183" t="s">
        <v>90</v>
      </c>
      <c r="R84" s="253" t="s">
        <v>148</v>
      </c>
      <c r="S84" s="106" t="s">
        <v>6</v>
      </c>
      <c r="T84" s="219">
        <v>50</v>
      </c>
      <c r="U84" s="219">
        <v>0</v>
      </c>
      <c r="V84" s="219">
        <v>0</v>
      </c>
      <c r="W84" s="219">
        <v>0</v>
      </c>
      <c r="X84" s="219">
        <v>0</v>
      </c>
      <c r="Y84" s="219">
        <v>0</v>
      </c>
      <c r="Z84" s="182"/>
      <c r="AA84" s="28"/>
    </row>
    <row r="85" spans="1:27" ht="28.5" customHeight="1">
      <c r="A85" s="151"/>
      <c r="B85" s="151"/>
      <c r="C85" s="151"/>
      <c r="D85" s="151"/>
      <c r="E85" s="151"/>
      <c r="F85" s="151"/>
      <c r="G85" s="151"/>
      <c r="H85" s="151"/>
      <c r="I85" s="151"/>
      <c r="J85" s="151"/>
      <c r="K85" s="151"/>
      <c r="L85" s="151"/>
      <c r="M85" s="152"/>
      <c r="N85" s="153"/>
      <c r="O85" s="153"/>
      <c r="P85" s="153"/>
      <c r="Q85" s="154"/>
      <c r="R85" s="180" t="s">
        <v>149</v>
      </c>
      <c r="S85" s="106" t="s">
        <v>37</v>
      </c>
      <c r="T85" s="109">
        <v>2</v>
      </c>
      <c r="U85" s="109">
        <v>0</v>
      </c>
      <c r="V85" s="109">
        <v>0</v>
      </c>
      <c r="W85" s="109">
        <v>0</v>
      </c>
      <c r="X85" s="109">
        <v>0</v>
      </c>
      <c r="Y85" s="109">
        <v>0</v>
      </c>
      <c r="Z85" s="182">
        <f>T85+U85+V85+W85+X85+Y85</f>
        <v>2</v>
      </c>
      <c r="AA85" s="28"/>
    </row>
    <row r="86" spans="1:27" ht="43.5" customHeight="1">
      <c r="A86" s="158"/>
      <c r="B86" s="158"/>
      <c r="C86" s="158"/>
      <c r="D86" s="158"/>
      <c r="E86" s="158"/>
      <c r="F86" s="158"/>
      <c r="G86" s="158"/>
      <c r="H86" s="158"/>
      <c r="I86" s="158"/>
      <c r="J86" s="158"/>
      <c r="K86" s="158"/>
      <c r="L86" s="158"/>
      <c r="M86" s="159"/>
      <c r="N86" s="153"/>
      <c r="O86" s="153"/>
      <c r="P86" s="153"/>
      <c r="Q86" s="154"/>
      <c r="R86" s="180" t="s">
        <v>150</v>
      </c>
      <c r="S86" s="106" t="s">
        <v>19</v>
      </c>
      <c r="T86" s="187">
        <v>1</v>
      </c>
      <c r="U86" s="187">
        <v>1</v>
      </c>
      <c r="V86" s="187">
        <v>1</v>
      </c>
      <c r="W86" s="255">
        <v>1</v>
      </c>
      <c r="X86" s="255">
        <v>1</v>
      </c>
      <c r="Y86" s="255">
        <v>1</v>
      </c>
      <c r="Z86" s="256">
        <v>1</v>
      </c>
      <c r="AA86" s="28"/>
    </row>
    <row r="87" spans="1:27" ht="32.25" customHeight="1">
      <c r="A87" s="183">
        <v>6</v>
      </c>
      <c r="B87" s="183">
        <v>0</v>
      </c>
      <c r="C87" s="183">
        <v>1</v>
      </c>
      <c r="D87" s="183">
        <v>0</v>
      </c>
      <c r="E87" s="183">
        <v>1</v>
      </c>
      <c r="F87" s="183">
        <v>1</v>
      </c>
      <c r="G87" s="183">
        <v>3</v>
      </c>
      <c r="H87" s="183">
        <v>3</v>
      </c>
      <c r="I87" s="183">
        <v>0</v>
      </c>
      <c r="J87" s="183">
        <v>2</v>
      </c>
      <c r="K87" s="183">
        <v>0</v>
      </c>
      <c r="L87" s="183">
        <v>2</v>
      </c>
      <c r="M87" s="183">
        <v>2</v>
      </c>
      <c r="N87" s="183">
        <v>0</v>
      </c>
      <c r="O87" s="183">
        <v>0</v>
      </c>
      <c r="P87" s="183">
        <v>4</v>
      </c>
      <c r="Q87" s="183" t="s">
        <v>90</v>
      </c>
      <c r="R87" s="253" t="s">
        <v>266</v>
      </c>
      <c r="S87" s="106" t="s">
        <v>6</v>
      </c>
      <c r="T87" s="219">
        <v>0</v>
      </c>
      <c r="U87" s="89">
        <v>18</v>
      </c>
      <c r="V87" s="219">
        <v>18</v>
      </c>
      <c r="W87" s="219">
        <v>18</v>
      </c>
      <c r="X87" s="219">
        <v>18</v>
      </c>
      <c r="Y87" s="219">
        <v>18</v>
      </c>
      <c r="Z87" s="223"/>
      <c r="AA87" s="28"/>
    </row>
    <row r="88" spans="1:27" ht="25.5" customHeight="1">
      <c r="A88" s="153"/>
      <c r="B88" s="153"/>
      <c r="C88" s="153"/>
      <c r="D88" s="153"/>
      <c r="E88" s="153"/>
      <c r="F88" s="153"/>
      <c r="G88" s="153"/>
      <c r="H88" s="153"/>
      <c r="I88" s="153"/>
      <c r="J88" s="153"/>
      <c r="K88" s="153"/>
      <c r="L88" s="153"/>
      <c r="M88" s="153"/>
      <c r="N88" s="153"/>
      <c r="O88" s="153"/>
      <c r="P88" s="153"/>
      <c r="Q88" s="154"/>
      <c r="R88" s="178" t="s">
        <v>151</v>
      </c>
      <c r="S88" s="258" t="s">
        <v>37</v>
      </c>
      <c r="T88" s="232">
        <v>0</v>
      </c>
      <c r="U88" s="232">
        <v>3</v>
      </c>
      <c r="V88" s="232">
        <v>3</v>
      </c>
      <c r="W88" s="232">
        <v>3</v>
      </c>
      <c r="X88" s="232">
        <v>3</v>
      </c>
      <c r="Y88" s="232">
        <v>3</v>
      </c>
      <c r="Z88" s="223">
        <f>T88+U88+V88+X88++Y88</f>
        <v>12</v>
      </c>
      <c r="AA88" s="28"/>
    </row>
    <row r="89" spans="1:27" ht="32.25" customHeight="1">
      <c r="A89" s="198"/>
      <c r="B89" s="198"/>
      <c r="C89" s="198"/>
      <c r="D89" s="198"/>
      <c r="E89" s="198"/>
      <c r="F89" s="198"/>
      <c r="G89" s="198"/>
      <c r="H89" s="198"/>
      <c r="I89" s="198"/>
      <c r="J89" s="198"/>
      <c r="K89" s="198"/>
      <c r="L89" s="198"/>
      <c r="M89" s="198"/>
      <c r="N89" s="198"/>
      <c r="O89" s="198"/>
      <c r="P89" s="198"/>
      <c r="Q89" s="149"/>
      <c r="R89" s="260" t="s">
        <v>73</v>
      </c>
      <c r="S89" s="261" t="s">
        <v>38</v>
      </c>
      <c r="T89" s="220">
        <v>0</v>
      </c>
      <c r="U89" s="220">
        <v>0</v>
      </c>
      <c r="V89" s="220">
        <v>0</v>
      </c>
      <c r="W89" s="220">
        <v>0</v>
      </c>
      <c r="X89" s="220">
        <v>0</v>
      </c>
      <c r="Y89" s="220">
        <v>0</v>
      </c>
      <c r="Z89" s="262"/>
      <c r="AA89" s="28"/>
    </row>
    <row r="90" spans="1:27" ht="28.5" customHeight="1">
      <c r="A90" s="199"/>
      <c r="B90" s="199"/>
      <c r="C90" s="199"/>
      <c r="D90" s="199"/>
      <c r="E90" s="199"/>
      <c r="F90" s="199"/>
      <c r="G90" s="199"/>
      <c r="H90" s="199"/>
      <c r="I90" s="199"/>
      <c r="J90" s="199"/>
      <c r="K90" s="199"/>
      <c r="L90" s="199"/>
      <c r="M90" s="199"/>
      <c r="N90" s="199"/>
      <c r="O90" s="200"/>
      <c r="P90" s="200"/>
      <c r="Q90" s="199"/>
      <c r="R90" s="52" t="s">
        <v>74</v>
      </c>
      <c r="S90" s="257" t="s">
        <v>38</v>
      </c>
      <c r="T90" s="221">
        <v>0</v>
      </c>
      <c r="U90" s="221">
        <v>0</v>
      </c>
      <c r="V90" s="221">
        <v>0</v>
      </c>
      <c r="W90" s="221">
        <v>0</v>
      </c>
      <c r="X90" s="221">
        <v>0</v>
      </c>
      <c r="Y90" s="221">
        <v>0</v>
      </c>
      <c r="Z90" s="264"/>
      <c r="AA90" s="28"/>
    </row>
    <row r="91" spans="1:27" ht="24.75" customHeight="1">
      <c r="A91" s="199"/>
      <c r="B91" s="199"/>
      <c r="C91" s="199"/>
      <c r="D91" s="199"/>
      <c r="E91" s="199"/>
      <c r="F91" s="199"/>
      <c r="G91" s="199"/>
      <c r="H91" s="199"/>
      <c r="I91" s="199"/>
      <c r="J91" s="199"/>
      <c r="K91" s="199"/>
      <c r="L91" s="199"/>
      <c r="M91" s="199"/>
      <c r="N91" s="199"/>
      <c r="O91" s="200"/>
      <c r="P91" s="200"/>
      <c r="Q91" s="199"/>
      <c r="R91" s="263" t="s">
        <v>152</v>
      </c>
      <c r="S91" s="258" t="s">
        <v>37</v>
      </c>
      <c r="T91" s="222">
        <v>48</v>
      </c>
      <c r="U91" s="222">
        <v>48</v>
      </c>
      <c r="V91" s="222">
        <v>48</v>
      </c>
      <c r="W91" s="222">
        <v>48</v>
      </c>
      <c r="X91" s="222">
        <v>48</v>
      </c>
      <c r="Y91" s="222">
        <v>48</v>
      </c>
      <c r="Z91" s="182">
        <f>T91+U91+V91+W91+X91+Y91</f>
        <v>288</v>
      </c>
      <c r="AA91" s="28"/>
    </row>
    <row r="92" spans="1:27" ht="68.25" customHeight="1">
      <c r="A92" s="199"/>
      <c r="B92" s="199"/>
      <c r="C92" s="199"/>
      <c r="D92" s="199"/>
      <c r="E92" s="199"/>
      <c r="F92" s="199"/>
      <c r="G92" s="199"/>
      <c r="H92" s="199"/>
      <c r="I92" s="199"/>
      <c r="J92" s="199"/>
      <c r="K92" s="199"/>
      <c r="L92" s="199"/>
      <c r="M92" s="199"/>
      <c r="N92" s="199"/>
      <c r="O92" s="200"/>
      <c r="P92" s="200"/>
      <c r="Q92" s="199"/>
      <c r="R92" s="265" t="s">
        <v>153</v>
      </c>
      <c r="S92" s="106" t="s">
        <v>19</v>
      </c>
      <c r="T92" s="223">
        <v>1</v>
      </c>
      <c r="U92" s="223">
        <v>1</v>
      </c>
      <c r="V92" s="223">
        <v>1</v>
      </c>
      <c r="W92" s="223">
        <v>1</v>
      </c>
      <c r="X92" s="223">
        <v>1</v>
      </c>
      <c r="Y92" s="223">
        <v>1</v>
      </c>
      <c r="Z92" s="264"/>
      <c r="AA92" s="28"/>
    </row>
    <row r="93" spans="1:27" ht="21" customHeight="1">
      <c r="A93" s="199"/>
      <c r="B93" s="199"/>
      <c r="C93" s="199"/>
      <c r="D93" s="199"/>
      <c r="E93" s="199"/>
      <c r="F93" s="199"/>
      <c r="G93" s="199"/>
      <c r="H93" s="199"/>
      <c r="I93" s="199"/>
      <c r="J93" s="199"/>
      <c r="K93" s="199"/>
      <c r="L93" s="199"/>
      <c r="M93" s="199"/>
      <c r="N93" s="199"/>
      <c r="O93" s="200"/>
      <c r="P93" s="200"/>
      <c r="Q93" s="199"/>
      <c r="R93" s="263" t="s">
        <v>154</v>
      </c>
      <c r="S93" s="258" t="s">
        <v>37</v>
      </c>
      <c r="T93" s="223">
        <v>12</v>
      </c>
      <c r="U93" s="223">
        <v>12</v>
      </c>
      <c r="V93" s="223">
        <v>12</v>
      </c>
      <c r="W93" s="223">
        <v>12</v>
      </c>
      <c r="X93" s="223">
        <v>12</v>
      </c>
      <c r="Y93" s="223">
        <v>12</v>
      </c>
      <c r="Z93" s="182">
        <f>T93+U93+V93+W93+X93+Y93</f>
        <v>72</v>
      </c>
      <c r="AA93" s="28"/>
    </row>
    <row r="94" spans="1:27" ht="43.5" customHeight="1">
      <c r="A94" s="199"/>
      <c r="B94" s="199"/>
      <c r="C94" s="199"/>
      <c r="D94" s="199"/>
      <c r="E94" s="199"/>
      <c r="F94" s="199"/>
      <c r="G94" s="199"/>
      <c r="H94" s="199"/>
      <c r="I94" s="199"/>
      <c r="J94" s="199"/>
      <c r="K94" s="199"/>
      <c r="L94" s="199"/>
      <c r="M94" s="199"/>
      <c r="N94" s="199"/>
      <c r="O94" s="200"/>
      <c r="P94" s="200"/>
      <c r="Q94" s="199"/>
      <c r="R94" s="265" t="s">
        <v>155</v>
      </c>
      <c r="S94" s="106" t="s">
        <v>19</v>
      </c>
      <c r="T94" s="223">
        <v>1</v>
      </c>
      <c r="U94" s="223">
        <v>1</v>
      </c>
      <c r="V94" s="223">
        <v>1</v>
      </c>
      <c r="W94" s="223">
        <v>1</v>
      </c>
      <c r="X94" s="223">
        <v>1</v>
      </c>
      <c r="Y94" s="223">
        <v>1</v>
      </c>
      <c r="Z94" s="264"/>
      <c r="AA94" s="28"/>
    </row>
    <row r="95" spans="1:27" ht="21" customHeight="1">
      <c r="A95" s="199"/>
      <c r="B95" s="199"/>
      <c r="C95" s="199"/>
      <c r="D95" s="199"/>
      <c r="E95" s="199"/>
      <c r="F95" s="199"/>
      <c r="G95" s="199"/>
      <c r="H95" s="199"/>
      <c r="I95" s="199"/>
      <c r="J95" s="199"/>
      <c r="K95" s="199"/>
      <c r="L95" s="199"/>
      <c r="M95" s="199"/>
      <c r="N95" s="199"/>
      <c r="O95" s="200"/>
      <c r="P95" s="200"/>
      <c r="Q95" s="199"/>
      <c r="R95" s="263" t="s">
        <v>156</v>
      </c>
      <c r="S95" s="258" t="s">
        <v>37</v>
      </c>
      <c r="T95" s="222">
        <v>36</v>
      </c>
      <c r="U95" s="222">
        <v>36</v>
      </c>
      <c r="V95" s="222">
        <v>36</v>
      </c>
      <c r="W95" s="222">
        <v>36</v>
      </c>
      <c r="X95" s="222">
        <v>36</v>
      </c>
      <c r="Y95" s="222">
        <v>36</v>
      </c>
      <c r="Z95" s="182">
        <f>T95+U95+V95+W95+X95+Y95</f>
        <v>216</v>
      </c>
      <c r="AA95" s="28"/>
    </row>
    <row r="96" spans="1:27" ht="30" customHeight="1">
      <c r="A96" s="199"/>
      <c r="B96" s="199"/>
      <c r="C96" s="199"/>
      <c r="D96" s="199"/>
      <c r="E96" s="199"/>
      <c r="F96" s="199"/>
      <c r="G96" s="199"/>
      <c r="H96" s="199"/>
      <c r="I96" s="199"/>
      <c r="J96" s="199"/>
      <c r="K96" s="199"/>
      <c r="L96" s="199"/>
      <c r="M96" s="199"/>
      <c r="N96" s="199"/>
      <c r="O96" s="200"/>
      <c r="P96" s="200"/>
      <c r="Q96" s="199"/>
      <c r="R96" s="52" t="s">
        <v>75</v>
      </c>
      <c r="S96" s="257" t="s">
        <v>38</v>
      </c>
      <c r="T96" s="221">
        <v>0</v>
      </c>
      <c r="U96" s="221">
        <v>0</v>
      </c>
      <c r="V96" s="221">
        <v>0</v>
      </c>
      <c r="W96" s="221">
        <v>0</v>
      </c>
      <c r="X96" s="221">
        <v>0</v>
      </c>
      <c r="Y96" s="221">
        <v>0</v>
      </c>
      <c r="Z96" s="264"/>
      <c r="AA96" s="28"/>
    </row>
    <row r="97" spans="1:27" ht="19.5" customHeight="1">
      <c r="A97" s="199"/>
      <c r="B97" s="199"/>
      <c r="C97" s="199"/>
      <c r="D97" s="199"/>
      <c r="E97" s="199"/>
      <c r="F97" s="199"/>
      <c r="G97" s="199"/>
      <c r="H97" s="199"/>
      <c r="I97" s="199"/>
      <c r="J97" s="199"/>
      <c r="K97" s="199"/>
      <c r="L97" s="199"/>
      <c r="M97" s="199"/>
      <c r="N97" s="199"/>
      <c r="O97" s="200"/>
      <c r="P97" s="200"/>
      <c r="Q97" s="199"/>
      <c r="R97" s="263" t="s">
        <v>152</v>
      </c>
      <c r="S97" s="258" t="s">
        <v>37</v>
      </c>
      <c r="T97" s="223">
        <v>4</v>
      </c>
      <c r="U97" s="223">
        <v>4</v>
      </c>
      <c r="V97" s="223">
        <v>4</v>
      </c>
      <c r="W97" s="223">
        <v>5</v>
      </c>
      <c r="X97" s="223">
        <v>6</v>
      </c>
      <c r="Y97" s="223">
        <v>7</v>
      </c>
      <c r="Z97" s="223">
        <f>T97+U97+V97+W97+X97+Y97</f>
        <v>30</v>
      </c>
      <c r="AA97" s="28"/>
    </row>
    <row r="98" spans="1:27" ht="44.25" customHeight="1">
      <c r="A98" s="199"/>
      <c r="B98" s="199"/>
      <c r="C98" s="199"/>
      <c r="D98" s="199"/>
      <c r="E98" s="199"/>
      <c r="F98" s="199"/>
      <c r="G98" s="199"/>
      <c r="H98" s="199"/>
      <c r="I98" s="199"/>
      <c r="J98" s="199"/>
      <c r="K98" s="199"/>
      <c r="L98" s="199"/>
      <c r="M98" s="199"/>
      <c r="N98" s="199"/>
      <c r="O98" s="200"/>
      <c r="P98" s="200"/>
      <c r="Q98" s="199"/>
      <c r="R98" s="266" t="s">
        <v>157</v>
      </c>
      <c r="S98" s="106" t="s">
        <v>19</v>
      </c>
      <c r="T98" s="223">
        <v>1</v>
      </c>
      <c r="U98" s="223">
        <v>1</v>
      </c>
      <c r="V98" s="223">
        <v>1</v>
      </c>
      <c r="W98" s="223">
        <v>1</v>
      </c>
      <c r="X98" s="223">
        <v>1</v>
      </c>
      <c r="Y98" s="223">
        <v>1</v>
      </c>
      <c r="Z98" s="264"/>
      <c r="AA98" s="28"/>
    </row>
    <row r="99" spans="1:27" ht="30" customHeight="1">
      <c r="A99" s="199"/>
      <c r="B99" s="199"/>
      <c r="C99" s="199"/>
      <c r="D99" s="199"/>
      <c r="E99" s="199"/>
      <c r="F99" s="199"/>
      <c r="G99" s="199"/>
      <c r="H99" s="199"/>
      <c r="I99" s="199"/>
      <c r="J99" s="199"/>
      <c r="K99" s="199"/>
      <c r="L99" s="199"/>
      <c r="M99" s="199"/>
      <c r="N99" s="199"/>
      <c r="O99" s="200"/>
      <c r="P99" s="200"/>
      <c r="Q99" s="199"/>
      <c r="R99" s="263" t="s">
        <v>158</v>
      </c>
      <c r="S99" s="258" t="s">
        <v>37</v>
      </c>
      <c r="T99" s="223">
        <v>4</v>
      </c>
      <c r="U99" s="223">
        <v>4</v>
      </c>
      <c r="V99" s="223">
        <v>4</v>
      </c>
      <c r="W99" s="223">
        <v>5</v>
      </c>
      <c r="X99" s="223">
        <v>6</v>
      </c>
      <c r="Y99" s="223">
        <v>7</v>
      </c>
      <c r="Z99" s="182">
        <f>T99+U99+V99+W99+X99+Y99</f>
        <v>30</v>
      </c>
      <c r="AA99" s="28"/>
    </row>
    <row r="100" spans="1:27" ht="47.25" customHeight="1">
      <c r="A100" s="199"/>
      <c r="B100" s="199"/>
      <c r="C100" s="199"/>
      <c r="D100" s="199"/>
      <c r="E100" s="199"/>
      <c r="F100" s="199"/>
      <c r="G100" s="199"/>
      <c r="H100" s="199"/>
      <c r="I100" s="199"/>
      <c r="J100" s="199"/>
      <c r="K100" s="199"/>
      <c r="L100" s="199"/>
      <c r="M100" s="199"/>
      <c r="N100" s="199"/>
      <c r="O100" s="200"/>
      <c r="P100" s="200"/>
      <c r="Q100" s="199"/>
      <c r="R100" s="265" t="s">
        <v>159</v>
      </c>
      <c r="S100" s="106" t="s">
        <v>19</v>
      </c>
      <c r="T100" s="223">
        <v>1</v>
      </c>
      <c r="U100" s="223">
        <v>1</v>
      </c>
      <c r="V100" s="223">
        <v>1</v>
      </c>
      <c r="W100" s="223">
        <v>1</v>
      </c>
      <c r="X100" s="223">
        <v>1</v>
      </c>
      <c r="Y100" s="223">
        <v>1</v>
      </c>
      <c r="Z100" s="264"/>
      <c r="AA100" s="28"/>
    </row>
    <row r="101" spans="1:27" ht="20.25" customHeight="1">
      <c r="A101" s="199"/>
      <c r="B101" s="199"/>
      <c r="C101" s="199"/>
      <c r="D101" s="199"/>
      <c r="E101" s="199"/>
      <c r="F101" s="199"/>
      <c r="G101" s="199"/>
      <c r="H101" s="199"/>
      <c r="I101" s="199"/>
      <c r="J101" s="199"/>
      <c r="K101" s="199"/>
      <c r="L101" s="199"/>
      <c r="M101" s="199"/>
      <c r="N101" s="199"/>
      <c r="O101" s="200"/>
      <c r="P101" s="200"/>
      <c r="Q101" s="199"/>
      <c r="R101" s="263" t="s">
        <v>160</v>
      </c>
      <c r="S101" s="258" t="s">
        <v>5</v>
      </c>
      <c r="T101" s="223">
        <v>120</v>
      </c>
      <c r="U101" s="223">
        <v>120</v>
      </c>
      <c r="V101" s="223">
        <v>120</v>
      </c>
      <c r="W101" s="223">
        <v>120</v>
      </c>
      <c r="X101" s="223">
        <v>120</v>
      </c>
      <c r="Y101" s="223">
        <v>120</v>
      </c>
      <c r="Z101" s="182">
        <f>T101+U101+V101+W101+X101+Y101</f>
        <v>720</v>
      </c>
      <c r="AA101" s="28"/>
    </row>
    <row r="102" spans="1:27" ht="30" customHeight="1">
      <c r="A102" s="199"/>
      <c r="B102" s="199"/>
      <c r="C102" s="199"/>
      <c r="D102" s="199"/>
      <c r="E102" s="199"/>
      <c r="F102" s="199"/>
      <c r="G102" s="199"/>
      <c r="H102" s="199"/>
      <c r="I102" s="199"/>
      <c r="J102" s="199"/>
      <c r="K102" s="199"/>
      <c r="L102" s="199"/>
      <c r="M102" s="199"/>
      <c r="N102" s="199"/>
      <c r="O102" s="200"/>
      <c r="P102" s="200"/>
      <c r="Q102" s="199"/>
      <c r="R102" s="52" t="s">
        <v>76</v>
      </c>
      <c r="S102" s="257" t="s">
        <v>38</v>
      </c>
      <c r="T102" s="224">
        <v>0</v>
      </c>
      <c r="U102" s="224">
        <v>0</v>
      </c>
      <c r="V102" s="224">
        <v>0</v>
      </c>
      <c r="W102" s="224">
        <v>0</v>
      </c>
      <c r="X102" s="224">
        <v>0</v>
      </c>
      <c r="Y102" s="224">
        <v>0</v>
      </c>
      <c r="Z102" s="264"/>
      <c r="AA102" s="28"/>
    </row>
    <row r="103" spans="1:27" ht="18.75" customHeight="1">
      <c r="A103" s="199"/>
      <c r="B103" s="199"/>
      <c r="C103" s="199"/>
      <c r="D103" s="199"/>
      <c r="E103" s="199"/>
      <c r="F103" s="199"/>
      <c r="G103" s="199"/>
      <c r="H103" s="199"/>
      <c r="I103" s="199"/>
      <c r="J103" s="199"/>
      <c r="K103" s="199"/>
      <c r="L103" s="199"/>
      <c r="M103" s="199"/>
      <c r="N103" s="199"/>
      <c r="O103" s="200"/>
      <c r="P103" s="200"/>
      <c r="Q103" s="199"/>
      <c r="R103" s="263" t="s">
        <v>152</v>
      </c>
      <c r="S103" s="258" t="s">
        <v>37</v>
      </c>
      <c r="T103" s="223">
        <v>4</v>
      </c>
      <c r="U103" s="223">
        <v>4</v>
      </c>
      <c r="V103" s="223">
        <v>4</v>
      </c>
      <c r="W103" s="223">
        <v>4</v>
      </c>
      <c r="X103" s="223">
        <v>4</v>
      </c>
      <c r="Y103" s="223">
        <v>4</v>
      </c>
      <c r="Z103" s="182">
        <f>T103+U103+V103+W103+X103+Y103</f>
        <v>24</v>
      </c>
      <c r="AA103" s="28"/>
    </row>
    <row r="104" spans="1:27" ht="41.25" customHeight="1">
      <c r="A104" s="199"/>
      <c r="B104" s="199"/>
      <c r="C104" s="199"/>
      <c r="D104" s="199"/>
      <c r="E104" s="199"/>
      <c r="F104" s="199"/>
      <c r="G104" s="199"/>
      <c r="H104" s="199"/>
      <c r="I104" s="199"/>
      <c r="J104" s="199"/>
      <c r="K104" s="199"/>
      <c r="L104" s="199"/>
      <c r="M104" s="199"/>
      <c r="N104" s="199"/>
      <c r="O104" s="200"/>
      <c r="P104" s="200"/>
      <c r="Q104" s="199"/>
      <c r="R104" s="266" t="s">
        <v>161</v>
      </c>
      <c r="S104" s="106" t="s">
        <v>19</v>
      </c>
      <c r="T104" s="223">
        <v>1</v>
      </c>
      <c r="U104" s="223">
        <v>1</v>
      </c>
      <c r="V104" s="223">
        <v>1</v>
      </c>
      <c r="W104" s="223">
        <v>1</v>
      </c>
      <c r="X104" s="223">
        <v>1</v>
      </c>
      <c r="Y104" s="223">
        <v>1</v>
      </c>
      <c r="Z104" s="264"/>
      <c r="AA104" s="28"/>
    </row>
    <row r="105" spans="1:27" ht="18.75" customHeight="1">
      <c r="A105" s="199"/>
      <c r="B105" s="199"/>
      <c r="C105" s="199"/>
      <c r="D105" s="199"/>
      <c r="E105" s="199"/>
      <c r="F105" s="199"/>
      <c r="G105" s="199"/>
      <c r="H105" s="199"/>
      <c r="I105" s="199"/>
      <c r="J105" s="199"/>
      <c r="K105" s="199"/>
      <c r="L105" s="199"/>
      <c r="M105" s="199"/>
      <c r="N105" s="199"/>
      <c r="O105" s="200"/>
      <c r="P105" s="200"/>
      <c r="Q105" s="199"/>
      <c r="R105" s="263" t="s">
        <v>152</v>
      </c>
      <c r="S105" s="106" t="s">
        <v>37</v>
      </c>
      <c r="T105" s="109">
        <v>2</v>
      </c>
      <c r="U105" s="109">
        <v>2</v>
      </c>
      <c r="V105" s="109">
        <v>2</v>
      </c>
      <c r="W105" s="109">
        <v>2</v>
      </c>
      <c r="X105" s="109">
        <v>2</v>
      </c>
      <c r="Y105" s="109">
        <v>2</v>
      </c>
      <c r="Z105" s="182">
        <f>T105+U105+V105+W105+X105+Y105</f>
        <v>12</v>
      </c>
      <c r="AA105" s="28"/>
    </row>
    <row r="106" spans="1:27" ht="56.25" customHeight="1">
      <c r="A106" s="199"/>
      <c r="B106" s="199"/>
      <c r="C106" s="199"/>
      <c r="D106" s="199"/>
      <c r="E106" s="199"/>
      <c r="F106" s="199"/>
      <c r="G106" s="199"/>
      <c r="H106" s="199"/>
      <c r="I106" s="199"/>
      <c r="J106" s="199"/>
      <c r="K106" s="199"/>
      <c r="L106" s="199"/>
      <c r="M106" s="199"/>
      <c r="N106" s="199"/>
      <c r="O106" s="200"/>
      <c r="P106" s="200"/>
      <c r="Q106" s="199"/>
      <c r="R106" s="266" t="s">
        <v>162</v>
      </c>
      <c r="S106" s="106" t="s">
        <v>19</v>
      </c>
      <c r="T106" s="223">
        <v>1</v>
      </c>
      <c r="U106" s="223">
        <v>1</v>
      </c>
      <c r="V106" s="223">
        <v>1</v>
      </c>
      <c r="W106" s="223">
        <v>1</v>
      </c>
      <c r="X106" s="223">
        <v>1</v>
      </c>
      <c r="Y106" s="223">
        <v>1</v>
      </c>
      <c r="Z106" s="264"/>
      <c r="AA106" s="28"/>
    </row>
    <row r="107" spans="1:27" ht="20.25" customHeight="1">
      <c r="A107" s="199"/>
      <c r="B107" s="199"/>
      <c r="C107" s="199"/>
      <c r="D107" s="199"/>
      <c r="E107" s="199"/>
      <c r="F107" s="199"/>
      <c r="G107" s="199"/>
      <c r="H107" s="199"/>
      <c r="I107" s="199"/>
      <c r="J107" s="199"/>
      <c r="K107" s="199"/>
      <c r="L107" s="199"/>
      <c r="M107" s="199"/>
      <c r="N107" s="199"/>
      <c r="O107" s="200"/>
      <c r="P107" s="200"/>
      <c r="Q107" s="199"/>
      <c r="R107" s="263" t="s">
        <v>154</v>
      </c>
      <c r="S107" s="264" t="s">
        <v>37</v>
      </c>
      <c r="T107" s="223">
        <v>2</v>
      </c>
      <c r="U107" s="223">
        <v>2</v>
      </c>
      <c r="V107" s="223">
        <v>2</v>
      </c>
      <c r="W107" s="223">
        <v>2</v>
      </c>
      <c r="X107" s="223">
        <v>2</v>
      </c>
      <c r="Y107" s="223">
        <v>2</v>
      </c>
      <c r="Z107" s="182">
        <f>T107+U107+V107+W107+X107+Y107</f>
        <v>12</v>
      </c>
      <c r="AA107" s="28"/>
    </row>
    <row r="108" spans="1:27" ht="27.75" customHeight="1">
      <c r="A108" s="199"/>
      <c r="B108" s="199"/>
      <c r="C108" s="199"/>
      <c r="D108" s="199"/>
      <c r="E108" s="199"/>
      <c r="F108" s="199"/>
      <c r="G108" s="199"/>
      <c r="H108" s="199"/>
      <c r="I108" s="199"/>
      <c r="J108" s="199"/>
      <c r="K108" s="199"/>
      <c r="L108" s="199"/>
      <c r="M108" s="199"/>
      <c r="N108" s="199"/>
      <c r="O108" s="200"/>
      <c r="P108" s="200"/>
      <c r="Q108" s="199"/>
      <c r="R108" s="263" t="s">
        <v>77</v>
      </c>
      <c r="S108" s="257" t="s">
        <v>38</v>
      </c>
      <c r="T108" s="221">
        <v>0</v>
      </c>
      <c r="U108" s="221">
        <v>0</v>
      </c>
      <c r="V108" s="221">
        <v>0</v>
      </c>
      <c r="W108" s="221">
        <v>0</v>
      </c>
      <c r="X108" s="221">
        <v>0</v>
      </c>
      <c r="Y108" s="221">
        <v>0</v>
      </c>
      <c r="Z108" s="264"/>
      <c r="AA108" s="28"/>
    </row>
    <row r="109" spans="1:27" ht="27.75" customHeight="1">
      <c r="A109" s="199"/>
      <c r="B109" s="199"/>
      <c r="C109" s="199"/>
      <c r="D109" s="199"/>
      <c r="E109" s="199"/>
      <c r="F109" s="199"/>
      <c r="G109" s="199"/>
      <c r="H109" s="199"/>
      <c r="I109" s="199"/>
      <c r="J109" s="199"/>
      <c r="K109" s="199"/>
      <c r="L109" s="199"/>
      <c r="M109" s="199"/>
      <c r="N109" s="199"/>
      <c r="O109" s="200"/>
      <c r="P109" s="200"/>
      <c r="Q109" s="199"/>
      <c r="R109" s="263" t="s">
        <v>163</v>
      </c>
      <c r="S109" s="258" t="s">
        <v>37</v>
      </c>
      <c r="T109" s="223">
        <v>85</v>
      </c>
      <c r="U109" s="223">
        <v>85</v>
      </c>
      <c r="V109" s="223">
        <v>90</v>
      </c>
      <c r="W109" s="223">
        <v>90</v>
      </c>
      <c r="X109" s="223">
        <v>95</v>
      </c>
      <c r="Y109" s="223">
        <v>95</v>
      </c>
      <c r="Z109" s="182">
        <f>T109+U109+V109+W109+X109+Y109</f>
        <v>540</v>
      </c>
      <c r="AA109" s="28"/>
    </row>
    <row r="110" spans="1:27" ht="33" customHeight="1">
      <c r="A110" s="199"/>
      <c r="B110" s="199"/>
      <c r="C110" s="199"/>
      <c r="D110" s="199"/>
      <c r="E110" s="199"/>
      <c r="F110" s="199"/>
      <c r="G110" s="199"/>
      <c r="H110" s="199"/>
      <c r="I110" s="199"/>
      <c r="J110" s="199"/>
      <c r="K110" s="199"/>
      <c r="L110" s="199"/>
      <c r="M110" s="199"/>
      <c r="N110" s="199"/>
      <c r="O110" s="200"/>
      <c r="P110" s="200"/>
      <c r="Q110" s="199"/>
      <c r="R110" s="266" t="s">
        <v>164</v>
      </c>
      <c r="S110" s="106" t="s">
        <v>19</v>
      </c>
      <c r="T110" s="223">
        <v>1</v>
      </c>
      <c r="U110" s="223">
        <v>1</v>
      </c>
      <c r="V110" s="223">
        <v>1</v>
      </c>
      <c r="W110" s="223">
        <v>1</v>
      </c>
      <c r="X110" s="223">
        <v>1</v>
      </c>
      <c r="Y110" s="223">
        <v>1</v>
      </c>
      <c r="Z110" s="264"/>
      <c r="AA110" s="28"/>
    </row>
    <row r="111" spans="1:27" ht="16.5" customHeight="1">
      <c r="A111" s="199"/>
      <c r="B111" s="199"/>
      <c r="C111" s="199"/>
      <c r="D111" s="199"/>
      <c r="E111" s="199"/>
      <c r="F111" s="199"/>
      <c r="G111" s="199"/>
      <c r="H111" s="199"/>
      <c r="I111" s="199"/>
      <c r="J111" s="199"/>
      <c r="K111" s="199"/>
      <c r="L111" s="199"/>
      <c r="M111" s="199"/>
      <c r="N111" s="199"/>
      <c r="O111" s="200"/>
      <c r="P111" s="200"/>
      <c r="Q111" s="199"/>
      <c r="R111" s="263" t="s">
        <v>165</v>
      </c>
      <c r="S111" s="258" t="s">
        <v>37</v>
      </c>
      <c r="T111" s="223">
        <v>1</v>
      </c>
      <c r="U111" s="223">
        <v>1</v>
      </c>
      <c r="V111" s="223">
        <v>1</v>
      </c>
      <c r="W111" s="223">
        <v>1</v>
      </c>
      <c r="X111" s="223">
        <v>1</v>
      </c>
      <c r="Y111" s="223">
        <v>1</v>
      </c>
      <c r="Z111" s="258">
        <v>6</v>
      </c>
      <c r="AA111" s="28"/>
    </row>
    <row r="112" spans="1:27" ht="30" customHeight="1">
      <c r="A112" s="199"/>
      <c r="B112" s="199"/>
      <c r="C112" s="199"/>
      <c r="D112" s="199"/>
      <c r="E112" s="199"/>
      <c r="F112" s="199"/>
      <c r="G112" s="199"/>
      <c r="H112" s="199"/>
      <c r="I112" s="199"/>
      <c r="J112" s="199"/>
      <c r="K112" s="199"/>
      <c r="L112" s="199"/>
      <c r="M112" s="199"/>
      <c r="N112" s="199"/>
      <c r="O112" s="200"/>
      <c r="P112" s="200"/>
      <c r="Q112" s="199"/>
      <c r="R112" s="266" t="s">
        <v>166</v>
      </c>
      <c r="S112" s="106" t="s">
        <v>19</v>
      </c>
      <c r="T112" s="223">
        <v>1</v>
      </c>
      <c r="U112" s="223">
        <v>1</v>
      </c>
      <c r="V112" s="223">
        <v>1</v>
      </c>
      <c r="W112" s="223">
        <v>1</v>
      </c>
      <c r="X112" s="223">
        <v>1</v>
      </c>
      <c r="Y112" s="223">
        <v>1</v>
      </c>
      <c r="Z112" s="267"/>
      <c r="AA112" s="28"/>
    </row>
    <row r="113" spans="1:28" ht="21" customHeight="1">
      <c r="A113" s="199"/>
      <c r="B113" s="199"/>
      <c r="C113" s="199"/>
      <c r="D113" s="199"/>
      <c r="E113" s="199"/>
      <c r="F113" s="199"/>
      <c r="G113" s="199"/>
      <c r="H113" s="199"/>
      <c r="I113" s="199"/>
      <c r="J113" s="199"/>
      <c r="K113" s="199"/>
      <c r="L113" s="199"/>
      <c r="M113" s="199"/>
      <c r="N113" s="199"/>
      <c r="O113" s="200"/>
      <c r="P113" s="200"/>
      <c r="Q113" s="199"/>
      <c r="R113" s="263" t="s">
        <v>152</v>
      </c>
      <c r="S113" s="258" t="s">
        <v>37</v>
      </c>
      <c r="T113" s="223">
        <v>5</v>
      </c>
      <c r="U113" s="223">
        <v>5</v>
      </c>
      <c r="V113" s="223">
        <v>5</v>
      </c>
      <c r="W113" s="223">
        <v>5</v>
      </c>
      <c r="X113" s="223">
        <v>5</v>
      </c>
      <c r="Y113" s="223">
        <v>5</v>
      </c>
      <c r="Z113" s="258">
        <v>30</v>
      </c>
      <c r="AA113" s="28"/>
    </row>
    <row r="114" spans="1:28" ht="44.25" customHeight="1">
      <c r="A114" s="199"/>
      <c r="B114" s="199"/>
      <c r="C114" s="199"/>
      <c r="D114" s="199"/>
      <c r="E114" s="199"/>
      <c r="F114" s="199"/>
      <c r="G114" s="199"/>
      <c r="H114" s="199"/>
      <c r="I114" s="199"/>
      <c r="J114" s="199"/>
      <c r="K114" s="199"/>
      <c r="L114" s="199"/>
      <c r="M114" s="199"/>
      <c r="N114" s="199"/>
      <c r="O114" s="200"/>
      <c r="P114" s="200"/>
      <c r="Q114" s="199"/>
      <c r="R114" s="266" t="s">
        <v>167</v>
      </c>
      <c r="S114" s="106" t="s">
        <v>19</v>
      </c>
      <c r="T114" s="223">
        <v>1</v>
      </c>
      <c r="U114" s="223">
        <v>1</v>
      </c>
      <c r="V114" s="223">
        <v>1</v>
      </c>
      <c r="W114" s="223">
        <v>1</v>
      </c>
      <c r="X114" s="223">
        <v>1</v>
      </c>
      <c r="Y114" s="223">
        <v>1</v>
      </c>
      <c r="Z114" s="268"/>
      <c r="AA114" s="28"/>
    </row>
    <row r="115" spans="1:28" ht="18" customHeight="1">
      <c r="A115" s="199"/>
      <c r="B115" s="199"/>
      <c r="C115" s="199"/>
      <c r="D115" s="199"/>
      <c r="E115" s="199"/>
      <c r="F115" s="199"/>
      <c r="G115" s="199"/>
      <c r="H115" s="199"/>
      <c r="I115" s="199"/>
      <c r="J115" s="199"/>
      <c r="K115" s="199"/>
      <c r="L115" s="199"/>
      <c r="M115" s="199"/>
      <c r="N115" s="199"/>
      <c r="O115" s="200"/>
      <c r="P115" s="200"/>
      <c r="Q115" s="199"/>
      <c r="R115" s="263" t="s">
        <v>154</v>
      </c>
      <c r="S115" s="258" t="s">
        <v>37</v>
      </c>
      <c r="T115" s="223">
        <v>4</v>
      </c>
      <c r="U115" s="223">
        <v>4</v>
      </c>
      <c r="V115" s="223">
        <v>4</v>
      </c>
      <c r="W115" s="223">
        <v>4</v>
      </c>
      <c r="X115" s="223">
        <v>4</v>
      </c>
      <c r="Y115" s="223">
        <v>4</v>
      </c>
      <c r="Z115" s="258">
        <v>30</v>
      </c>
      <c r="AA115" s="28"/>
    </row>
    <row r="116" spans="1:28" s="42" customFormat="1" ht="36" customHeight="1">
      <c r="A116" s="61"/>
      <c r="B116" s="61"/>
      <c r="C116" s="61"/>
      <c r="D116" s="61"/>
      <c r="E116" s="61"/>
      <c r="F116" s="61"/>
      <c r="G116" s="61"/>
      <c r="H116" s="61"/>
      <c r="I116" s="61"/>
      <c r="J116" s="61"/>
      <c r="K116" s="61"/>
      <c r="L116" s="61"/>
      <c r="M116" s="62"/>
      <c r="N116" s="63"/>
      <c r="O116" s="63"/>
      <c r="P116" s="63"/>
      <c r="Q116" s="45"/>
      <c r="R116" s="53" t="s">
        <v>65</v>
      </c>
      <c r="S116" s="269" t="s">
        <v>38</v>
      </c>
      <c r="T116" s="225">
        <f t="shared" ref="T116:Y116" si="7">T117</f>
        <v>10</v>
      </c>
      <c r="U116" s="225">
        <f t="shared" si="7"/>
        <v>10</v>
      </c>
      <c r="V116" s="225">
        <f t="shared" si="7"/>
        <v>10</v>
      </c>
      <c r="W116" s="225">
        <f t="shared" si="7"/>
        <v>10</v>
      </c>
      <c r="X116" s="225">
        <f t="shared" si="7"/>
        <v>10</v>
      </c>
      <c r="Y116" s="225">
        <f t="shared" si="7"/>
        <v>10</v>
      </c>
      <c r="Z116" s="270"/>
      <c r="AA116" s="40"/>
      <c r="AB116" s="41"/>
    </row>
    <row r="117" spans="1:28" ht="39" customHeight="1">
      <c r="A117" s="158"/>
      <c r="B117" s="158"/>
      <c r="C117" s="158"/>
      <c r="D117" s="158"/>
      <c r="E117" s="158"/>
      <c r="F117" s="158"/>
      <c r="G117" s="158"/>
      <c r="H117" s="158"/>
      <c r="I117" s="158"/>
      <c r="J117" s="158"/>
      <c r="K117" s="158"/>
      <c r="L117" s="158"/>
      <c r="M117" s="159"/>
      <c r="N117" s="153"/>
      <c r="O117" s="153"/>
      <c r="P117" s="153"/>
      <c r="Q117" s="160"/>
      <c r="R117" s="51" t="s">
        <v>7</v>
      </c>
      <c r="S117" s="142" t="s">
        <v>38</v>
      </c>
      <c r="T117" s="227">
        <f t="shared" ref="T117:Y117" si="8">T119</f>
        <v>10</v>
      </c>
      <c r="U117" s="227">
        <f t="shared" si="8"/>
        <v>10</v>
      </c>
      <c r="V117" s="227">
        <f t="shared" si="8"/>
        <v>10</v>
      </c>
      <c r="W117" s="227">
        <f t="shared" si="8"/>
        <v>10</v>
      </c>
      <c r="X117" s="227">
        <f t="shared" si="8"/>
        <v>10</v>
      </c>
      <c r="Y117" s="227">
        <f t="shared" si="8"/>
        <v>10</v>
      </c>
      <c r="Z117" s="227"/>
      <c r="AA117" s="20"/>
    </row>
    <row r="118" spans="1:28" ht="24.75" customHeight="1">
      <c r="A118" s="161"/>
      <c r="B118" s="161"/>
      <c r="C118" s="161"/>
      <c r="D118" s="161"/>
      <c r="E118" s="161"/>
      <c r="F118" s="161"/>
      <c r="G118" s="161"/>
      <c r="H118" s="161"/>
      <c r="I118" s="161"/>
      <c r="J118" s="161"/>
      <c r="K118" s="161"/>
      <c r="L118" s="161"/>
      <c r="M118" s="162"/>
      <c r="N118" s="161"/>
      <c r="O118" s="161"/>
      <c r="P118" s="161"/>
      <c r="Q118" s="163"/>
      <c r="R118" s="118" t="s">
        <v>168</v>
      </c>
      <c r="S118" s="271" t="s">
        <v>37</v>
      </c>
      <c r="T118" s="226">
        <v>4</v>
      </c>
      <c r="U118" s="226">
        <v>4</v>
      </c>
      <c r="V118" s="272">
        <v>4</v>
      </c>
      <c r="W118" s="273">
        <v>4</v>
      </c>
      <c r="X118" s="273">
        <v>4</v>
      </c>
      <c r="Y118" s="273">
        <v>4</v>
      </c>
      <c r="Z118" s="274">
        <f>T118+U118+V118+W118+X118+Y118</f>
        <v>24</v>
      </c>
      <c r="AA118" s="28"/>
    </row>
    <row r="119" spans="1:28" ht="45.75" customHeight="1">
      <c r="A119" s="276">
        <v>6</v>
      </c>
      <c r="B119" s="276">
        <v>0</v>
      </c>
      <c r="C119" s="276">
        <v>1</v>
      </c>
      <c r="D119" s="276">
        <v>0</v>
      </c>
      <c r="E119" s="276">
        <v>1</v>
      </c>
      <c r="F119" s="276">
        <v>1</v>
      </c>
      <c r="G119" s="276">
        <v>3</v>
      </c>
      <c r="H119" s="276">
        <v>3</v>
      </c>
      <c r="I119" s="276">
        <v>0</v>
      </c>
      <c r="J119" s="276">
        <v>4</v>
      </c>
      <c r="K119" s="276">
        <v>0</v>
      </c>
      <c r="L119" s="276">
        <v>1</v>
      </c>
      <c r="M119" s="277">
        <v>2</v>
      </c>
      <c r="N119" s="185">
        <v>0</v>
      </c>
      <c r="O119" s="185">
        <v>0</v>
      </c>
      <c r="P119" s="185">
        <v>3</v>
      </c>
      <c r="Q119" s="278" t="s">
        <v>90</v>
      </c>
      <c r="R119" s="121" t="s">
        <v>169</v>
      </c>
      <c r="S119" s="119" t="s">
        <v>35</v>
      </c>
      <c r="T119" s="113">
        <v>10</v>
      </c>
      <c r="U119" s="113">
        <v>10</v>
      </c>
      <c r="V119" s="113">
        <v>10</v>
      </c>
      <c r="W119" s="114">
        <v>10</v>
      </c>
      <c r="X119" s="114">
        <v>10</v>
      </c>
      <c r="Y119" s="114">
        <v>10</v>
      </c>
      <c r="Z119" s="252"/>
      <c r="AA119" s="28"/>
    </row>
    <row r="120" spans="1:28" ht="18" customHeight="1">
      <c r="A120" s="151"/>
      <c r="B120" s="151"/>
      <c r="C120" s="151"/>
      <c r="D120" s="151"/>
      <c r="E120" s="151"/>
      <c r="F120" s="151"/>
      <c r="G120" s="151"/>
      <c r="H120" s="151"/>
      <c r="I120" s="151"/>
      <c r="J120" s="151"/>
      <c r="K120" s="151"/>
      <c r="L120" s="151"/>
      <c r="M120" s="152"/>
      <c r="N120" s="153"/>
      <c r="O120" s="153"/>
      <c r="P120" s="153"/>
      <c r="Q120" s="154"/>
      <c r="R120" s="118" t="s">
        <v>170</v>
      </c>
      <c r="S120" s="119" t="s">
        <v>37</v>
      </c>
      <c r="T120" s="115">
        <v>250</v>
      </c>
      <c r="U120" s="115">
        <v>250</v>
      </c>
      <c r="V120" s="115">
        <v>250</v>
      </c>
      <c r="W120" s="115">
        <v>250</v>
      </c>
      <c r="X120" s="115">
        <v>250</v>
      </c>
      <c r="Y120" s="115">
        <v>250</v>
      </c>
      <c r="Z120" s="182">
        <f>T120+U120+V120+W120+X120+Y120</f>
        <v>1500</v>
      </c>
      <c r="AA120" s="28"/>
    </row>
    <row r="121" spans="1:28" ht="68.25" customHeight="1">
      <c r="A121" s="151"/>
      <c r="B121" s="151"/>
      <c r="C121" s="151"/>
      <c r="D121" s="151"/>
      <c r="E121" s="151"/>
      <c r="F121" s="151"/>
      <c r="G121" s="151"/>
      <c r="H121" s="151"/>
      <c r="I121" s="151"/>
      <c r="J121" s="151"/>
      <c r="K121" s="151"/>
      <c r="L121" s="151"/>
      <c r="M121" s="152"/>
      <c r="N121" s="153"/>
      <c r="O121" s="153"/>
      <c r="P121" s="153"/>
      <c r="Q121" s="154"/>
      <c r="R121" s="117" t="s">
        <v>171</v>
      </c>
      <c r="S121" s="104" t="s">
        <v>19</v>
      </c>
      <c r="T121" s="115">
        <v>1</v>
      </c>
      <c r="U121" s="115">
        <v>1</v>
      </c>
      <c r="V121" s="115">
        <v>1</v>
      </c>
      <c r="W121" s="115">
        <v>1</v>
      </c>
      <c r="X121" s="115">
        <v>1</v>
      </c>
      <c r="Y121" s="115">
        <v>1</v>
      </c>
      <c r="Z121" s="182"/>
      <c r="AA121" s="28"/>
    </row>
    <row r="122" spans="1:28" ht="19.5" customHeight="1">
      <c r="A122" s="151"/>
      <c r="B122" s="151"/>
      <c r="C122" s="151"/>
      <c r="D122" s="151"/>
      <c r="E122" s="151"/>
      <c r="F122" s="151"/>
      <c r="G122" s="151"/>
      <c r="H122" s="151"/>
      <c r="I122" s="151"/>
      <c r="J122" s="151"/>
      <c r="K122" s="151"/>
      <c r="L122" s="151"/>
      <c r="M122" s="152"/>
      <c r="N122" s="153"/>
      <c r="O122" s="153"/>
      <c r="P122" s="153"/>
      <c r="Q122" s="154"/>
      <c r="R122" s="118" t="s">
        <v>145</v>
      </c>
      <c r="S122" s="119" t="s">
        <v>37</v>
      </c>
      <c r="T122" s="115">
        <v>1</v>
      </c>
      <c r="U122" s="115">
        <v>1</v>
      </c>
      <c r="V122" s="115">
        <v>1</v>
      </c>
      <c r="W122" s="115">
        <v>1</v>
      </c>
      <c r="X122" s="115">
        <v>1</v>
      </c>
      <c r="Y122" s="115">
        <v>1</v>
      </c>
      <c r="Z122" s="182">
        <f>T122+U122+V122+W122+X122+Y122</f>
        <v>6</v>
      </c>
      <c r="AA122" s="28"/>
    </row>
    <row r="123" spans="1:28" ht="28.5" customHeight="1">
      <c r="A123" s="151"/>
      <c r="B123" s="151"/>
      <c r="C123" s="151"/>
      <c r="D123" s="151"/>
      <c r="E123" s="151"/>
      <c r="F123" s="151"/>
      <c r="G123" s="151"/>
      <c r="H123" s="151"/>
      <c r="I123" s="151"/>
      <c r="J123" s="151"/>
      <c r="K123" s="151"/>
      <c r="L123" s="151"/>
      <c r="M123" s="152"/>
      <c r="N123" s="153"/>
      <c r="O123" s="153"/>
      <c r="P123" s="153"/>
      <c r="Q123" s="154"/>
      <c r="R123" s="51" t="s">
        <v>2</v>
      </c>
      <c r="S123" s="179" t="s">
        <v>38</v>
      </c>
      <c r="T123" s="188">
        <v>0</v>
      </c>
      <c r="U123" s="188">
        <v>0</v>
      </c>
      <c r="V123" s="188">
        <v>0</v>
      </c>
      <c r="W123" s="188">
        <v>0</v>
      </c>
      <c r="X123" s="188">
        <v>0</v>
      </c>
      <c r="Y123" s="188">
        <v>0</v>
      </c>
      <c r="Z123" s="275"/>
      <c r="AA123" s="20"/>
    </row>
    <row r="124" spans="1:28" ht="19.5" customHeight="1">
      <c r="A124" s="151"/>
      <c r="B124" s="151"/>
      <c r="C124" s="151"/>
      <c r="D124" s="151"/>
      <c r="E124" s="151"/>
      <c r="F124" s="151"/>
      <c r="G124" s="151"/>
      <c r="H124" s="151"/>
      <c r="I124" s="151"/>
      <c r="J124" s="151"/>
      <c r="K124" s="151"/>
      <c r="L124" s="151"/>
      <c r="M124" s="152"/>
      <c r="N124" s="153"/>
      <c r="O124" s="153"/>
      <c r="P124" s="153"/>
      <c r="Q124" s="154"/>
      <c r="R124" s="118" t="s">
        <v>112</v>
      </c>
      <c r="S124" s="119" t="s">
        <v>37</v>
      </c>
      <c r="T124" s="115">
        <v>2</v>
      </c>
      <c r="U124" s="115">
        <v>2</v>
      </c>
      <c r="V124" s="115">
        <v>2</v>
      </c>
      <c r="W124" s="116">
        <v>2</v>
      </c>
      <c r="X124" s="116">
        <v>2</v>
      </c>
      <c r="Y124" s="116">
        <v>2</v>
      </c>
      <c r="Z124" s="182">
        <f>T124+U124+V124+W124+X124+Y124</f>
        <v>12</v>
      </c>
      <c r="AA124" s="28"/>
    </row>
    <row r="125" spans="1:28" ht="75.75" customHeight="1">
      <c r="A125" s="151"/>
      <c r="B125" s="151"/>
      <c r="C125" s="151"/>
      <c r="D125" s="151"/>
      <c r="E125" s="151"/>
      <c r="F125" s="151"/>
      <c r="G125" s="151"/>
      <c r="H125" s="151"/>
      <c r="I125" s="151"/>
      <c r="J125" s="151"/>
      <c r="K125" s="151"/>
      <c r="L125" s="151"/>
      <c r="M125" s="152"/>
      <c r="N125" s="153"/>
      <c r="O125" s="153"/>
      <c r="P125" s="153"/>
      <c r="Q125" s="154"/>
      <c r="R125" s="253" t="s">
        <v>172</v>
      </c>
      <c r="S125" s="104" t="s">
        <v>19</v>
      </c>
      <c r="T125" s="115">
        <v>1</v>
      </c>
      <c r="U125" s="115">
        <v>1</v>
      </c>
      <c r="V125" s="115">
        <v>1</v>
      </c>
      <c r="W125" s="115">
        <v>1</v>
      </c>
      <c r="X125" s="115">
        <v>1</v>
      </c>
      <c r="Y125" s="115">
        <v>1</v>
      </c>
      <c r="Z125" s="182"/>
      <c r="AA125" s="28"/>
    </row>
    <row r="126" spans="1:28" ht="27" customHeight="1">
      <c r="A126" s="151"/>
      <c r="B126" s="151"/>
      <c r="C126" s="151"/>
      <c r="D126" s="151"/>
      <c r="E126" s="151"/>
      <c r="F126" s="151"/>
      <c r="G126" s="151"/>
      <c r="H126" s="151"/>
      <c r="I126" s="151"/>
      <c r="J126" s="151"/>
      <c r="K126" s="151"/>
      <c r="L126" s="151"/>
      <c r="M126" s="152"/>
      <c r="N126" s="153"/>
      <c r="O126" s="153"/>
      <c r="P126" s="153"/>
      <c r="Q126" s="154"/>
      <c r="R126" s="118" t="s">
        <v>173</v>
      </c>
      <c r="S126" s="119" t="s">
        <v>36</v>
      </c>
      <c r="T126" s="113">
        <v>100</v>
      </c>
      <c r="U126" s="113">
        <v>100</v>
      </c>
      <c r="V126" s="113">
        <v>100</v>
      </c>
      <c r="W126" s="114">
        <v>100</v>
      </c>
      <c r="X126" s="114">
        <v>100</v>
      </c>
      <c r="Y126" s="114">
        <v>100</v>
      </c>
      <c r="Z126" s="252">
        <v>100</v>
      </c>
      <c r="AA126" s="28"/>
    </row>
    <row r="127" spans="1:28" ht="55.5" customHeight="1">
      <c r="A127" s="158"/>
      <c r="B127" s="158"/>
      <c r="C127" s="158"/>
      <c r="D127" s="158"/>
      <c r="E127" s="158"/>
      <c r="F127" s="158"/>
      <c r="G127" s="158"/>
      <c r="H127" s="158"/>
      <c r="I127" s="158"/>
      <c r="J127" s="158"/>
      <c r="K127" s="158"/>
      <c r="L127" s="158"/>
      <c r="M127" s="159"/>
      <c r="N127" s="153"/>
      <c r="O127" s="153"/>
      <c r="P127" s="153"/>
      <c r="Q127" s="157"/>
      <c r="R127" s="253" t="s">
        <v>174</v>
      </c>
      <c r="S127" s="104" t="s">
        <v>19</v>
      </c>
      <c r="T127" s="115">
        <v>1</v>
      </c>
      <c r="U127" s="115">
        <v>1</v>
      </c>
      <c r="V127" s="115">
        <v>1</v>
      </c>
      <c r="W127" s="116">
        <v>1</v>
      </c>
      <c r="X127" s="116">
        <v>1</v>
      </c>
      <c r="Y127" s="116">
        <v>1</v>
      </c>
      <c r="Z127" s="182"/>
      <c r="AA127" s="28"/>
    </row>
    <row r="128" spans="1:28" ht="21" customHeight="1">
      <c r="A128" s="161"/>
      <c r="B128" s="161"/>
      <c r="C128" s="161"/>
      <c r="D128" s="161"/>
      <c r="E128" s="161"/>
      <c r="F128" s="161"/>
      <c r="G128" s="161"/>
      <c r="H128" s="161"/>
      <c r="I128" s="161"/>
      <c r="J128" s="161"/>
      <c r="K128" s="161"/>
      <c r="L128" s="161"/>
      <c r="M128" s="162"/>
      <c r="N128" s="161"/>
      <c r="O128" s="161"/>
      <c r="P128" s="161"/>
      <c r="Q128" s="163"/>
      <c r="R128" s="118" t="s">
        <v>175</v>
      </c>
      <c r="S128" s="119" t="s">
        <v>36</v>
      </c>
      <c r="T128" s="113">
        <v>100</v>
      </c>
      <c r="U128" s="113">
        <v>100</v>
      </c>
      <c r="V128" s="113">
        <v>100</v>
      </c>
      <c r="W128" s="114">
        <v>100</v>
      </c>
      <c r="X128" s="114">
        <v>100</v>
      </c>
      <c r="Y128" s="114">
        <v>100</v>
      </c>
      <c r="Z128" s="252">
        <v>100</v>
      </c>
      <c r="AA128" s="28"/>
    </row>
    <row r="129" spans="1:28" s="42" customFormat="1" ht="38.25" customHeight="1">
      <c r="A129" s="45"/>
      <c r="B129" s="45"/>
      <c r="C129" s="45"/>
      <c r="D129" s="45"/>
      <c r="E129" s="45"/>
      <c r="F129" s="45"/>
      <c r="G129" s="45"/>
      <c r="H129" s="45"/>
      <c r="I129" s="45"/>
      <c r="J129" s="45"/>
      <c r="K129" s="45"/>
      <c r="L129" s="45"/>
      <c r="M129" s="202"/>
      <c r="N129" s="45"/>
      <c r="O129" s="45"/>
      <c r="P129" s="45"/>
      <c r="Q129" s="203"/>
      <c r="R129" s="54" t="s">
        <v>66</v>
      </c>
      <c r="S129" s="279" t="s">
        <v>38</v>
      </c>
      <c r="T129" s="231">
        <f>T130+T138+T144+T150+T156+T162+T168</f>
        <v>13589</v>
      </c>
      <c r="U129" s="294">
        <f>U130+U138+U144+U150+U156+U162</f>
        <v>9694.5</v>
      </c>
      <c r="V129" s="294">
        <f>V130+V138+V144+V150+V156+V162</f>
        <v>8785.4000000000015</v>
      </c>
      <c r="W129" s="294">
        <f>W130+W138+W144+W150+W156+W162</f>
        <v>17655.400000000001</v>
      </c>
      <c r="X129" s="294">
        <f>X130+X138+X144+X150+X156+X162</f>
        <v>17655.400000000001</v>
      </c>
      <c r="Y129" s="294">
        <f>Y130+Y138+Y144+Y150+Y156+Y162</f>
        <v>17655.400000000001</v>
      </c>
      <c r="Z129" s="294"/>
      <c r="AA129" s="40"/>
      <c r="AB129" s="41"/>
    </row>
    <row r="130" spans="1:28" ht="69.75" customHeight="1">
      <c r="A130" s="204"/>
      <c r="B130" s="204"/>
      <c r="C130" s="204"/>
      <c r="D130" s="204"/>
      <c r="E130" s="204"/>
      <c r="F130" s="204"/>
      <c r="G130" s="204"/>
      <c r="H130" s="204"/>
      <c r="I130" s="204"/>
      <c r="J130" s="204"/>
      <c r="K130" s="204"/>
      <c r="L130" s="204"/>
      <c r="M130" s="205"/>
      <c r="N130" s="153"/>
      <c r="O130" s="153"/>
      <c r="P130" s="153"/>
      <c r="Q130" s="160"/>
      <c r="R130" s="51" t="s">
        <v>8</v>
      </c>
      <c r="S130" s="179" t="s">
        <v>38</v>
      </c>
      <c r="T130" s="188">
        <f t="shared" ref="T130:Y130" si="9">T132</f>
        <v>2401.3000000000002</v>
      </c>
      <c r="U130" s="188">
        <f t="shared" si="9"/>
        <v>1795.5</v>
      </c>
      <c r="V130" s="188">
        <f t="shared" si="9"/>
        <v>1870</v>
      </c>
      <c r="W130" s="188">
        <f t="shared" si="9"/>
        <v>1940.3</v>
      </c>
      <c r="X130" s="188">
        <f t="shared" si="9"/>
        <v>1940.3</v>
      </c>
      <c r="Y130" s="188">
        <f t="shared" si="9"/>
        <v>1940.3</v>
      </c>
      <c r="Z130" s="164"/>
      <c r="AA130" s="20"/>
    </row>
    <row r="131" spans="1:28" ht="42.75" customHeight="1">
      <c r="A131" s="161"/>
      <c r="B131" s="161"/>
      <c r="C131" s="161"/>
      <c r="D131" s="161"/>
      <c r="E131" s="161"/>
      <c r="F131" s="161"/>
      <c r="G131" s="161"/>
      <c r="H131" s="161"/>
      <c r="I131" s="161"/>
      <c r="J131" s="161"/>
      <c r="K131" s="161"/>
      <c r="L131" s="161"/>
      <c r="M131" s="162"/>
      <c r="N131" s="161"/>
      <c r="O131" s="161"/>
      <c r="P131" s="161"/>
      <c r="Q131" s="163"/>
      <c r="R131" s="118" t="s">
        <v>176</v>
      </c>
      <c r="S131" s="119" t="s">
        <v>36</v>
      </c>
      <c r="T131" s="113">
        <v>100</v>
      </c>
      <c r="U131" s="113">
        <v>100</v>
      </c>
      <c r="V131" s="113">
        <v>100</v>
      </c>
      <c r="W131" s="113">
        <v>100</v>
      </c>
      <c r="X131" s="113">
        <v>100</v>
      </c>
      <c r="Y131" s="113">
        <v>100</v>
      </c>
      <c r="Z131" s="252">
        <v>100</v>
      </c>
      <c r="AA131" s="28"/>
    </row>
    <row r="132" spans="1:28" ht="34.5" customHeight="1">
      <c r="A132" s="276">
        <v>6</v>
      </c>
      <c r="B132" s="276">
        <v>0</v>
      </c>
      <c r="C132" s="276">
        <v>1</v>
      </c>
      <c r="D132" s="276">
        <v>0</v>
      </c>
      <c r="E132" s="276">
        <v>3</v>
      </c>
      <c r="F132" s="276">
        <v>0</v>
      </c>
      <c r="G132" s="276">
        <v>4</v>
      </c>
      <c r="H132" s="276">
        <v>3</v>
      </c>
      <c r="I132" s="276">
        <v>0</v>
      </c>
      <c r="J132" s="276">
        <v>5</v>
      </c>
      <c r="K132" s="276">
        <v>0</v>
      </c>
      <c r="L132" s="276">
        <v>1</v>
      </c>
      <c r="M132" s="277">
        <v>5</v>
      </c>
      <c r="N132" s="185">
        <v>9</v>
      </c>
      <c r="O132" s="185">
        <v>3</v>
      </c>
      <c r="P132" s="185">
        <v>0</v>
      </c>
      <c r="Q132" s="278">
        <v>0</v>
      </c>
      <c r="R132" s="280" t="s">
        <v>177</v>
      </c>
      <c r="S132" s="119" t="s">
        <v>6</v>
      </c>
      <c r="T132" s="113">
        <v>2401.3000000000002</v>
      </c>
      <c r="U132" s="113">
        <v>1795.5</v>
      </c>
      <c r="V132" s="113">
        <v>1870</v>
      </c>
      <c r="W132" s="114">
        <v>1940.3</v>
      </c>
      <c r="X132" s="114">
        <v>1940.3</v>
      </c>
      <c r="Y132" s="114">
        <v>1940.3</v>
      </c>
      <c r="Z132" s="252"/>
      <c r="AA132" s="28"/>
    </row>
    <row r="133" spans="1:28" ht="24" customHeight="1">
      <c r="A133" s="151"/>
      <c r="B133" s="151"/>
      <c r="C133" s="151"/>
      <c r="D133" s="151"/>
      <c r="E133" s="151"/>
      <c r="F133" s="151"/>
      <c r="G133" s="151"/>
      <c r="H133" s="151"/>
      <c r="I133" s="151"/>
      <c r="J133" s="151"/>
      <c r="K133" s="151"/>
      <c r="L133" s="151"/>
      <c r="M133" s="152"/>
      <c r="N133" s="153"/>
      <c r="O133" s="153"/>
      <c r="P133" s="153"/>
      <c r="Q133" s="154"/>
      <c r="R133" s="180" t="s">
        <v>178</v>
      </c>
      <c r="S133" s="181" t="s">
        <v>37</v>
      </c>
      <c r="T133" s="115">
        <v>2500</v>
      </c>
      <c r="U133" s="115">
        <v>2500</v>
      </c>
      <c r="V133" s="115">
        <v>2500</v>
      </c>
      <c r="W133" s="116">
        <v>2500</v>
      </c>
      <c r="X133" s="116">
        <v>2500</v>
      </c>
      <c r="Y133" s="116">
        <v>2500</v>
      </c>
      <c r="Z133" s="182">
        <f>T133+U133+V133+W133+X133+Y133</f>
        <v>15000</v>
      </c>
      <c r="AA133" s="28"/>
    </row>
    <row r="134" spans="1:28" ht="53.25" customHeight="1">
      <c r="A134" s="151"/>
      <c r="B134" s="151"/>
      <c r="C134" s="151"/>
      <c r="D134" s="151"/>
      <c r="E134" s="151"/>
      <c r="F134" s="151"/>
      <c r="G134" s="151"/>
      <c r="H134" s="151"/>
      <c r="I134" s="151"/>
      <c r="J134" s="151"/>
      <c r="K134" s="151"/>
      <c r="L134" s="151"/>
      <c r="M134" s="152"/>
      <c r="N134" s="153"/>
      <c r="O134" s="153"/>
      <c r="P134" s="153"/>
      <c r="Q134" s="154"/>
      <c r="R134" s="117" t="s">
        <v>179</v>
      </c>
      <c r="S134" s="104" t="s">
        <v>19</v>
      </c>
      <c r="T134" s="115">
        <v>1</v>
      </c>
      <c r="U134" s="115">
        <v>1</v>
      </c>
      <c r="V134" s="115">
        <v>1</v>
      </c>
      <c r="W134" s="115">
        <v>1</v>
      </c>
      <c r="X134" s="115">
        <v>1</v>
      </c>
      <c r="Y134" s="115">
        <v>1</v>
      </c>
      <c r="Z134" s="182"/>
      <c r="AA134" s="28"/>
    </row>
    <row r="135" spans="1:28" ht="16.5" customHeight="1">
      <c r="A135" s="151"/>
      <c r="B135" s="151"/>
      <c r="C135" s="151"/>
      <c r="D135" s="151"/>
      <c r="E135" s="151"/>
      <c r="F135" s="151"/>
      <c r="G135" s="151"/>
      <c r="H135" s="151"/>
      <c r="I135" s="151"/>
      <c r="J135" s="151"/>
      <c r="K135" s="151"/>
      <c r="L135" s="151"/>
      <c r="M135" s="152"/>
      <c r="N135" s="153"/>
      <c r="O135" s="153"/>
      <c r="P135" s="153"/>
      <c r="Q135" s="154"/>
      <c r="R135" s="180" t="s">
        <v>180</v>
      </c>
      <c r="S135" s="181" t="s">
        <v>37</v>
      </c>
      <c r="T135" s="115">
        <v>2400</v>
      </c>
      <c r="U135" s="115">
        <v>2400</v>
      </c>
      <c r="V135" s="115">
        <v>2400</v>
      </c>
      <c r="W135" s="115">
        <v>2400</v>
      </c>
      <c r="X135" s="115">
        <v>2400</v>
      </c>
      <c r="Y135" s="115">
        <v>2400</v>
      </c>
      <c r="Z135" s="182">
        <f>T135+U135+V135+W135+X135+Y135</f>
        <v>14400</v>
      </c>
      <c r="AA135" s="28"/>
    </row>
    <row r="136" spans="1:28" ht="43.5" customHeight="1">
      <c r="A136" s="151"/>
      <c r="B136" s="151"/>
      <c r="C136" s="151"/>
      <c r="D136" s="151"/>
      <c r="E136" s="151"/>
      <c r="F136" s="151"/>
      <c r="G136" s="151"/>
      <c r="H136" s="151"/>
      <c r="I136" s="151"/>
      <c r="J136" s="151"/>
      <c r="K136" s="151"/>
      <c r="L136" s="151"/>
      <c r="M136" s="152"/>
      <c r="N136" s="153"/>
      <c r="O136" s="153"/>
      <c r="P136" s="153"/>
      <c r="Q136" s="154"/>
      <c r="R136" s="117" t="s">
        <v>181</v>
      </c>
      <c r="S136" s="104" t="s">
        <v>19</v>
      </c>
      <c r="T136" s="115">
        <v>1</v>
      </c>
      <c r="U136" s="115">
        <v>1</v>
      </c>
      <c r="V136" s="115">
        <v>1</v>
      </c>
      <c r="W136" s="115">
        <v>1</v>
      </c>
      <c r="X136" s="115">
        <v>1</v>
      </c>
      <c r="Y136" s="115">
        <v>1</v>
      </c>
      <c r="Z136" s="182"/>
      <c r="AA136" s="28"/>
    </row>
    <row r="137" spans="1:28" ht="26.25" customHeight="1">
      <c r="A137" s="151"/>
      <c r="B137" s="151"/>
      <c r="C137" s="151"/>
      <c r="D137" s="151"/>
      <c r="E137" s="151"/>
      <c r="F137" s="151"/>
      <c r="G137" s="151"/>
      <c r="H137" s="151"/>
      <c r="I137" s="151"/>
      <c r="J137" s="151"/>
      <c r="K137" s="151"/>
      <c r="L137" s="151"/>
      <c r="M137" s="152"/>
      <c r="N137" s="153"/>
      <c r="O137" s="153"/>
      <c r="P137" s="153"/>
      <c r="Q137" s="154"/>
      <c r="R137" s="180" t="s">
        <v>182</v>
      </c>
      <c r="S137" s="181" t="s">
        <v>37</v>
      </c>
      <c r="T137" s="115">
        <v>17300</v>
      </c>
      <c r="U137" s="115">
        <v>17300</v>
      </c>
      <c r="V137" s="115">
        <v>17300</v>
      </c>
      <c r="W137" s="115">
        <v>17300</v>
      </c>
      <c r="X137" s="115">
        <v>17300</v>
      </c>
      <c r="Y137" s="115">
        <v>17300</v>
      </c>
      <c r="Z137" s="182">
        <f>T137+U137+V137+X137+Y137</f>
        <v>86500</v>
      </c>
      <c r="AA137" s="28"/>
    </row>
    <row r="138" spans="1:28" ht="33" customHeight="1">
      <c r="A138" s="153"/>
      <c r="B138" s="153"/>
      <c r="C138" s="153"/>
      <c r="D138" s="153"/>
      <c r="E138" s="153"/>
      <c r="F138" s="153"/>
      <c r="G138" s="153"/>
      <c r="H138" s="153"/>
      <c r="I138" s="153"/>
      <c r="J138" s="153"/>
      <c r="K138" s="153"/>
      <c r="L138" s="153"/>
      <c r="M138" s="206"/>
      <c r="N138" s="153"/>
      <c r="O138" s="153"/>
      <c r="P138" s="153"/>
      <c r="Q138" s="165"/>
      <c r="R138" s="51" t="s">
        <v>9</v>
      </c>
      <c r="S138" s="179" t="s">
        <v>38</v>
      </c>
      <c r="T138" s="188">
        <f t="shared" ref="T138:Y138" si="10">T140</f>
        <v>264</v>
      </c>
      <c r="U138" s="188">
        <f t="shared" si="10"/>
        <v>264</v>
      </c>
      <c r="V138" s="188">
        <f t="shared" si="10"/>
        <v>264</v>
      </c>
      <c r="W138" s="188">
        <f t="shared" si="10"/>
        <v>264</v>
      </c>
      <c r="X138" s="188">
        <f t="shared" si="10"/>
        <v>264</v>
      </c>
      <c r="Y138" s="188">
        <f t="shared" si="10"/>
        <v>264</v>
      </c>
      <c r="Z138" s="164"/>
      <c r="AA138" s="20"/>
    </row>
    <row r="139" spans="1:28" ht="30.75" customHeight="1">
      <c r="A139" s="161"/>
      <c r="B139" s="161"/>
      <c r="C139" s="161"/>
      <c r="D139" s="161"/>
      <c r="E139" s="161"/>
      <c r="F139" s="161"/>
      <c r="G139" s="161"/>
      <c r="H139" s="161"/>
      <c r="I139" s="161"/>
      <c r="J139" s="161"/>
      <c r="K139" s="161"/>
      <c r="L139" s="161"/>
      <c r="M139" s="162"/>
      <c r="N139" s="161"/>
      <c r="O139" s="161"/>
      <c r="P139" s="161"/>
      <c r="Q139" s="163"/>
      <c r="R139" s="118" t="s">
        <v>183</v>
      </c>
      <c r="S139" s="119" t="s">
        <v>36</v>
      </c>
      <c r="T139" s="228">
        <v>95</v>
      </c>
      <c r="U139" s="228">
        <v>95</v>
      </c>
      <c r="V139" s="113">
        <v>95</v>
      </c>
      <c r="W139" s="281">
        <v>95</v>
      </c>
      <c r="X139" s="114">
        <v>95</v>
      </c>
      <c r="Y139" s="114">
        <v>95</v>
      </c>
      <c r="Z139" s="252">
        <v>95</v>
      </c>
      <c r="AA139" s="28"/>
    </row>
    <row r="140" spans="1:28" ht="54.75" customHeight="1">
      <c r="A140" s="276">
        <v>6</v>
      </c>
      <c r="B140" s="276">
        <v>0</v>
      </c>
      <c r="C140" s="276">
        <v>1</v>
      </c>
      <c r="D140" s="276">
        <v>0</v>
      </c>
      <c r="E140" s="276">
        <v>1</v>
      </c>
      <c r="F140" s="276">
        <v>1</v>
      </c>
      <c r="G140" s="276">
        <v>3</v>
      </c>
      <c r="H140" s="276">
        <v>3</v>
      </c>
      <c r="I140" s="276">
        <v>0</v>
      </c>
      <c r="J140" s="276">
        <v>5</v>
      </c>
      <c r="K140" s="276">
        <v>0</v>
      </c>
      <c r="L140" s="276">
        <v>2</v>
      </c>
      <c r="M140" s="277">
        <v>1</v>
      </c>
      <c r="N140" s="185">
        <v>0</v>
      </c>
      <c r="O140" s="185">
        <v>5</v>
      </c>
      <c r="P140" s="185">
        <v>4</v>
      </c>
      <c r="Q140" s="278">
        <v>0</v>
      </c>
      <c r="R140" s="280" t="s">
        <v>184</v>
      </c>
      <c r="S140" s="119" t="s">
        <v>38</v>
      </c>
      <c r="T140" s="228">
        <v>264</v>
      </c>
      <c r="U140" s="113">
        <v>264</v>
      </c>
      <c r="V140" s="113">
        <v>264</v>
      </c>
      <c r="W140" s="114">
        <v>264</v>
      </c>
      <c r="X140" s="114">
        <v>264</v>
      </c>
      <c r="Y140" s="114">
        <v>264</v>
      </c>
      <c r="Z140" s="156"/>
      <c r="AA140" s="28"/>
    </row>
    <row r="141" spans="1:28" ht="31.5" customHeight="1">
      <c r="A141" s="151"/>
      <c r="B141" s="151"/>
      <c r="C141" s="151"/>
      <c r="D141" s="151"/>
      <c r="E141" s="151"/>
      <c r="F141" s="151"/>
      <c r="G141" s="151"/>
      <c r="H141" s="151"/>
      <c r="I141" s="151"/>
      <c r="J141" s="151"/>
      <c r="K141" s="151"/>
      <c r="L141" s="151"/>
      <c r="M141" s="152"/>
      <c r="N141" s="153"/>
      <c r="O141" s="153"/>
      <c r="P141" s="153"/>
      <c r="Q141" s="154"/>
      <c r="R141" s="180" t="s">
        <v>185</v>
      </c>
      <c r="S141" s="181" t="s">
        <v>37</v>
      </c>
      <c r="T141" s="115">
        <v>50</v>
      </c>
      <c r="U141" s="115">
        <v>50</v>
      </c>
      <c r="V141" s="115">
        <v>50</v>
      </c>
      <c r="W141" s="115">
        <v>50</v>
      </c>
      <c r="X141" s="116">
        <v>50</v>
      </c>
      <c r="Y141" s="116">
        <v>50</v>
      </c>
      <c r="Z141" s="182">
        <f>T141+U141+V141+W141+X141+Y141</f>
        <v>300</v>
      </c>
      <c r="AA141" s="28"/>
    </row>
    <row r="142" spans="1:28" ht="15.75" customHeight="1">
      <c r="A142" s="151"/>
      <c r="B142" s="151"/>
      <c r="C142" s="151"/>
      <c r="D142" s="151"/>
      <c r="E142" s="151"/>
      <c r="F142" s="151"/>
      <c r="G142" s="151"/>
      <c r="H142" s="151"/>
      <c r="I142" s="151"/>
      <c r="J142" s="151"/>
      <c r="K142" s="151"/>
      <c r="L142" s="151"/>
      <c r="M142" s="152"/>
      <c r="N142" s="153"/>
      <c r="O142" s="153"/>
      <c r="P142" s="153"/>
      <c r="Q142" s="154"/>
      <c r="R142" s="253" t="s">
        <v>186</v>
      </c>
      <c r="S142" s="104" t="s">
        <v>19</v>
      </c>
      <c r="T142" s="115">
        <v>1</v>
      </c>
      <c r="U142" s="115">
        <v>1</v>
      </c>
      <c r="V142" s="115">
        <v>1</v>
      </c>
      <c r="W142" s="115">
        <v>1</v>
      </c>
      <c r="X142" s="115">
        <v>1</v>
      </c>
      <c r="Y142" s="115">
        <v>1</v>
      </c>
      <c r="Z142" s="182"/>
      <c r="AA142" s="28"/>
    </row>
    <row r="143" spans="1:28" ht="28.5" customHeight="1">
      <c r="A143" s="151"/>
      <c r="B143" s="151"/>
      <c r="C143" s="151"/>
      <c r="D143" s="151"/>
      <c r="E143" s="151"/>
      <c r="F143" s="151"/>
      <c r="G143" s="151"/>
      <c r="H143" s="151"/>
      <c r="I143" s="151"/>
      <c r="J143" s="151"/>
      <c r="K143" s="151"/>
      <c r="L143" s="151"/>
      <c r="M143" s="152"/>
      <c r="N143" s="153"/>
      <c r="O143" s="153"/>
      <c r="P143" s="153"/>
      <c r="Q143" s="154"/>
      <c r="R143" s="180" t="s">
        <v>187</v>
      </c>
      <c r="S143" s="181" t="s">
        <v>36</v>
      </c>
      <c r="T143" s="113">
        <v>100</v>
      </c>
      <c r="U143" s="113">
        <v>100</v>
      </c>
      <c r="V143" s="113">
        <v>100</v>
      </c>
      <c r="W143" s="113">
        <v>100</v>
      </c>
      <c r="X143" s="113">
        <v>100</v>
      </c>
      <c r="Y143" s="113">
        <v>100</v>
      </c>
      <c r="Z143" s="252">
        <v>100</v>
      </c>
      <c r="AA143" s="28"/>
    </row>
    <row r="144" spans="1:28" ht="33" customHeight="1">
      <c r="A144" s="158"/>
      <c r="B144" s="158"/>
      <c r="C144" s="158"/>
      <c r="D144" s="158"/>
      <c r="E144" s="158"/>
      <c r="F144" s="158"/>
      <c r="G144" s="158"/>
      <c r="H144" s="158"/>
      <c r="I144" s="158"/>
      <c r="J144" s="158"/>
      <c r="K144" s="158"/>
      <c r="L144" s="158"/>
      <c r="M144" s="159"/>
      <c r="N144" s="153"/>
      <c r="O144" s="153"/>
      <c r="P144" s="153"/>
      <c r="Q144" s="157"/>
      <c r="R144" s="51" t="s">
        <v>10</v>
      </c>
      <c r="S144" s="179" t="s">
        <v>38</v>
      </c>
      <c r="T144" s="188">
        <f t="shared" ref="T144:Y144" si="11">T146</f>
        <v>661.2</v>
      </c>
      <c r="U144" s="188">
        <f t="shared" si="11"/>
        <v>667.9</v>
      </c>
      <c r="V144" s="188">
        <f t="shared" si="11"/>
        <v>667.9</v>
      </c>
      <c r="W144" s="188">
        <f t="shared" si="11"/>
        <v>667.9</v>
      </c>
      <c r="X144" s="188">
        <f t="shared" si="11"/>
        <v>667.9</v>
      </c>
      <c r="Y144" s="188">
        <f t="shared" si="11"/>
        <v>667.9</v>
      </c>
      <c r="Z144" s="164"/>
      <c r="AA144" s="20"/>
    </row>
    <row r="145" spans="1:27" ht="31.5" customHeight="1">
      <c r="A145" s="11"/>
      <c r="B145" s="11"/>
      <c r="C145" s="11"/>
      <c r="D145" s="11"/>
      <c r="E145" s="11"/>
      <c r="F145" s="11"/>
      <c r="G145" s="11"/>
      <c r="H145" s="11"/>
      <c r="I145" s="11"/>
      <c r="J145" s="11"/>
      <c r="K145" s="11"/>
      <c r="L145" s="11"/>
      <c r="M145" s="166"/>
      <c r="N145" s="11"/>
      <c r="O145" s="11"/>
      <c r="P145" s="11"/>
      <c r="Q145" s="167"/>
      <c r="R145" s="180" t="s">
        <v>188</v>
      </c>
      <c r="S145" s="282" t="s">
        <v>5</v>
      </c>
      <c r="T145" s="229">
        <v>2</v>
      </c>
      <c r="U145" s="229">
        <v>2</v>
      </c>
      <c r="V145" s="229">
        <v>2</v>
      </c>
      <c r="W145" s="229">
        <v>2</v>
      </c>
      <c r="X145" s="229">
        <v>2</v>
      </c>
      <c r="Y145" s="229">
        <v>2</v>
      </c>
      <c r="Z145" s="283">
        <v>2</v>
      </c>
      <c r="AA145" s="28"/>
    </row>
    <row r="146" spans="1:27" ht="47.25" customHeight="1">
      <c r="A146" s="276">
        <v>6</v>
      </c>
      <c r="B146" s="276">
        <v>0</v>
      </c>
      <c r="C146" s="276">
        <v>1</v>
      </c>
      <c r="D146" s="276">
        <v>0</v>
      </c>
      <c r="E146" s="276">
        <v>1</v>
      </c>
      <c r="F146" s="276">
        <v>0</v>
      </c>
      <c r="G146" s="276">
        <v>4</v>
      </c>
      <c r="H146" s="276">
        <v>3</v>
      </c>
      <c r="I146" s="276">
        <v>0</v>
      </c>
      <c r="J146" s="276">
        <v>5</v>
      </c>
      <c r="K146" s="276">
        <v>0</v>
      </c>
      <c r="L146" s="276">
        <v>3</v>
      </c>
      <c r="M146" s="277">
        <v>1</v>
      </c>
      <c r="N146" s="185">
        <v>0</v>
      </c>
      <c r="O146" s="185">
        <v>5</v>
      </c>
      <c r="P146" s="185">
        <v>1</v>
      </c>
      <c r="Q146" s="278">
        <v>0</v>
      </c>
      <c r="R146" s="117" t="s">
        <v>189</v>
      </c>
      <c r="S146" s="271" t="s">
        <v>38</v>
      </c>
      <c r="T146" s="230">
        <v>661.2</v>
      </c>
      <c r="U146" s="284">
        <v>667.9</v>
      </c>
      <c r="V146" s="284">
        <v>667.9</v>
      </c>
      <c r="W146" s="331">
        <v>667.9</v>
      </c>
      <c r="X146" s="331">
        <v>667.9</v>
      </c>
      <c r="Y146" s="331">
        <v>667.9</v>
      </c>
      <c r="Z146" s="156"/>
      <c r="AA146" s="28"/>
    </row>
    <row r="147" spans="1:27" ht="31.5" customHeight="1">
      <c r="A147" s="151"/>
      <c r="B147" s="151"/>
      <c r="C147" s="151"/>
      <c r="D147" s="151"/>
      <c r="E147" s="151"/>
      <c r="F147" s="151"/>
      <c r="G147" s="151"/>
      <c r="H147" s="151"/>
      <c r="I147" s="151"/>
      <c r="J147" s="151"/>
      <c r="K147" s="151"/>
      <c r="L147" s="151"/>
      <c r="M147" s="152"/>
      <c r="N147" s="153"/>
      <c r="O147" s="153"/>
      <c r="P147" s="153"/>
      <c r="Q147" s="154"/>
      <c r="R147" s="103" t="s">
        <v>190</v>
      </c>
      <c r="S147" s="119" t="s">
        <v>36</v>
      </c>
      <c r="T147" s="113">
        <v>100</v>
      </c>
      <c r="U147" s="113">
        <v>100</v>
      </c>
      <c r="V147" s="113">
        <v>100</v>
      </c>
      <c r="W147" s="113">
        <v>100</v>
      </c>
      <c r="X147" s="113">
        <v>100</v>
      </c>
      <c r="Y147" s="113">
        <v>100</v>
      </c>
      <c r="Z147" s="252">
        <v>100</v>
      </c>
      <c r="AA147" s="28"/>
    </row>
    <row r="148" spans="1:27" ht="31.5" customHeight="1">
      <c r="A148" s="151"/>
      <c r="B148" s="151"/>
      <c r="C148" s="151"/>
      <c r="D148" s="151"/>
      <c r="E148" s="151"/>
      <c r="F148" s="151"/>
      <c r="G148" s="151"/>
      <c r="H148" s="151"/>
      <c r="I148" s="151"/>
      <c r="J148" s="151"/>
      <c r="K148" s="151"/>
      <c r="L148" s="151"/>
      <c r="M148" s="152"/>
      <c r="N148" s="153"/>
      <c r="O148" s="153"/>
      <c r="P148" s="153"/>
      <c r="Q148" s="154"/>
      <c r="R148" s="253" t="s">
        <v>191</v>
      </c>
      <c r="S148" s="104" t="s">
        <v>19</v>
      </c>
      <c r="T148" s="115">
        <v>1</v>
      </c>
      <c r="U148" s="115">
        <v>1</v>
      </c>
      <c r="V148" s="115">
        <v>1</v>
      </c>
      <c r="W148" s="115">
        <v>1</v>
      </c>
      <c r="X148" s="115">
        <v>1</v>
      </c>
      <c r="Y148" s="115">
        <v>1</v>
      </c>
      <c r="Z148" s="182"/>
      <c r="AA148" s="28"/>
    </row>
    <row r="149" spans="1:27" ht="31.5" customHeight="1">
      <c r="A149" s="151"/>
      <c r="B149" s="151"/>
      <c r="C149" s="151"/>
      <c r="D149" s="151"/>
      <c r="E149" s="151"/>
      <c r="F149" s="151"/>
      <c r="G149" s="151"/>
      <c r="H149" s="151"/>
      <c r="I149" s="151"/>
      <c r="J149" s="151"/>
      <c r="K149" s="151"/>
      <c r="L149" s="151"/>
      <c r="M149" s="152"/>
      <c r="N149" s="153"/>
      <c r="O149" s="153"/>
      <c r="P149" s="153"/>
      <c r="Q149" s="154"/>
      <c r="R149" s="118" t="s">
        <v>11</v>
      </c>
      <c r="S149" s="119" t="s">
        <v>36</v>
      </c>
      <c r="T149" s="113">
        <v>100</v>
      </c>
      <c r="U149" s="113">
        <v>100</v>
      </c>
      <c r="V149" s="113">
        <v>100</v>
      </c>
      <c r="W149" s="113">
        <v>100</v>
      </c>
      <c r="X149" s="113">
        <v>100</v>
      </c>
      <c r="Y149" s="113">
        <v>100</v>
      </c>
      <c r="Z149" s="252">
        <v>100</v>
      </c>
      <c r="AA149" s="28"/>
    </row>
    <row r="150" spans="1:27" ht="33" customHeight="1">
      <c r="A150" s="151"/>
      <c r="B150" s="151"/>
      <c r="C150" s="151"/>
      <c r="D150" s="151"/>
      <c r="E150" s="151"/>
      <c r="F150" s="151"/>
      <c r="G150" s="151"/>
      <c r="H150" s="151"/>
      <c r="I150" s="151"/>
      <c r="J150" s="151"/>
      <c r="K150" s="151"/>
      <c r="L150" s="151"/>
      <c r="M150" s="152"/>
      <c r="N150" s="153"/>
      <c r="O150" s="153"/>
      <c r="P150" s="153"/>
      <c r="Q150" s="154"/>
      <c r="R150" s="51" t="s">
        <v>63</v>
      </c>
      <c r="S150" s="179" t="s">
        <v>38</v>
      </c>
      <c r="T150" s="188">
        <f t="shared" ref="T150:Y150" si="12">T154</f>
        <v>145</v>
      </c>
      <c r="U150" s="188">
        <f t="shared" si="12"/>
        <v>28.6</v>
      </c>
      <c r="V150" s="188">
        <f t="shared" si="12"/>
        <v>29.9</v>
      </c>
      <c r="W150" s="188">
        <f t="shared" si="12"/>
        <v>30.9</v>
      </c>
      <c r="X150" s="188">
        <f t="shared" si="12"/>
        <v>30.9</v>
      </c>
      <c r="Y150" s="188">
        <f t="shared" si="12"/>
        <v>30.9</v>
      </c>
      <c r="Z150" s="164"/>
      <c r="AA150" s="20"/>
    </row>
    <row r="151" spans="1:27" ht="32.25" customHeight="1">
      <c r="A151" s="151"/>
      <c r="B151" s="151"/>
      <c r="C151" s="151"/>
      <c r="D151" s="151"/>
      <c r="E151" s="151"/>
      <c r="F151" s="151"/>
      <c r="G151" s="151"/>
      <c r="H151" s="151"/>
      <c r="I151" s="151"/>
      <c r="J151" s="151"/>
      <c r="K151" s="151"/>
      <c r="L151" s="151"/>
      <c r="M151" s="152"/>
      <c r="N151" s="153"/>
      <c r="O151" s="153"/>
      <c r="P151" s="153"/>
      <c r="Q151" s="154"/>
      <c r="R151" s="180" t="s">
        <v>192</v>
      </c>
      <c r="S151" s="181" t="s">
        <v>36</v>
      </c>
      <c r="T151" s="113">
        <v>100</v>
      </c>
      <c r="U151" s="113">
        <v>100</v>
      </c>
      <c r="V151" s="113">
        <v>100</v>
      </c>
      <c r="W151" s="113">
        <v>100</v>
      </c>
      <c r="X151" s="113">
        <v>100</v>
      </c>
      <c r="Y151" s="113">
        <v>100</v>
      </c>
      <c r="Z151" s="252">
        <v>100</v>
      </c>
      <c r="AA151" s="28"/>
    </row>
    <row r="152" spans="1:27" ht="41.25" customHeight="1">
      <c r="A152" s="158"/>
      <c r="B152" s="158"/>
      <c r="C152" s="158"/>
      <c r="D152" s="158"/>
      <c r="E152" s="158"/>
      <c r="F152" s="158"/>
      <c r="G152" s="158"/>
      <c r="H152" s="158"/>
      <c r="I152" s="158"/>
      <c r="J152" s="158"/>
      <c r="K152" s="158"/>
      <c r="L152" s="158"/>
      <c r="M152" s="159"/>
      <c r="N152" s="153"/>
      <c r="O152" s="153"/>
      <c r="P152" s="153"/>
      <c r="Q152" s="157"/>
      <c r="R152" s="253" t="s">
        <v>193</v>
      </c>
      <c r="S152" s="106" t="s">
        <v>19</v>
      </c>
      <c r="T152" s="115">
        <v>1</v>
      </c>
      <c r="U152" s="115">
        <v>1</v>
      </c>
      <c r="V152" s="115">
        <v>1</v>
      </c>
      <c r="W152" s="115">
        <v>1</v>
      </c>
      <c r="X152" s="115">
        <v>1</v>
      </c>
      <c r="Y152" s="115">
        <v>1</v>
      </c>
      <c r="Z152" s="182"/>
      <c r="AA152" s="28"/>
    </row>
    <row r="153" spans="1:27" ht="30.75" customHeight="1">
      <c r="A153" s="161"/>
      <c r="B153" s="161"/>
      <c r="C153" s="161"/>
      <c r="D153" s="161"/>
      <c r="E153" s="161"/>
      <c r="F153" s="161"/>
      <c r="G153" s="161"/>
      <c r="H153" s="161"/>
      <c r="I153" s="161"/>
      <c r="J153" s="161"/>
      <c r="K153" s="161"/>
      <c r="L153" s="161"/>
      <c r="M153" s="162"/>
      <c r="N153" s="161"/>
      <c r="O153" s="161"/>
      <c r="P153" s="161"/>
      <c r="Q153" s="163"/>
      <c r="R153" s="180" t="s">
        <v>194</v>
      </c>
      <c r="S153" s="181" t="s">
        <v>36</v>
      </c>
      <c r="T153" s="113">
        <v>100</v>
      </c>
      <c r="U153" s="113">
        <v>100</v>
      </c>
      <c r="V153" s="113">
        <v>100</v>
      </c>
      <c r="W153" s="113">
        <v>100</v>
      </c>
      <c r="X153" s="113">
        <v>100</v>
      </c>
      <c r="Y153" s="113">
        <v>100</v>
      </c>
      <c r="Z153" s="252">
        <v>100</v>
      </c>
      <c r="AA153" s="28"/>
    </row>
    <row r="154" spans="1:27" ht="54" customHeight="1">
      <c r="A154" s="285">
        <v>6</v>
      </c>
      <c r="B154" s="285">
        <v>0</v>
      </c>
      <c r="C154" s="285">
        <v>1</v>
      </c>
      <c r="D154" s="285">
        <v>0</v>
      </c>
      <c r="E154" s="285">
        <v>1</v>
      </c>
      <c r="F154" s="285">
        <v>0</v>
      </c>
      <c r="G154" s="285">
        <v>5</v>
      </c>
      <c r="H154" s="285">
        <v>3</v>
      </c>
      <c r="I154" s="285">
        <v>0</v>
      </c>
      <c r="J154" s="285">
        <v>5</v>
      </c>
      <c r="K154" s="285">
        <v>0</v>
      </c>
      <c r="L154" s="285">
        <v>4</v>
      </c>
      <c r="M154" s="286">
        <v>5</v>
      </c>
      <c r="N154" s="185">
        <v>1</v>
      </c>
      <c r="O154" s="185">
        <v>2</v>
      </c>
      <c r="P154" s="185">
        <v>0</v>
      </c>
      <c r="Q154" s="287">
        <v>0</v>
      </c>
      <c r="R154" s="121" t="s">
        <v>195</v>
      </c>
      <c r="S154" s="181" t="s">
        <v>38</v>
      </c>
      <c r="T154" s="113">
        <v>145</v>
      </c>
      <c r="U154" s="113">
        <v>28.6</v>
      </c>
      <c r="V154" s="113">
        <v>29.9</v>
      </c>
      <c r="W154" s="114">
        <v>30.9</v>
      </c>
      <c r="X154" s="114">
        <v>30.9</v>
      </c>
      <c r="Y154" s="114">
        <v>30.9</v>
      </c>
      <c r="Z154" s="156"/>
      <c r="AA154" s="28"/>
    </row>
    <row r="155" spans="1:27" ht="44.25" customHeight="1">
      <c r="A155" s="151"/>
      <c r="B155" s="151"/>
      <c r="C155" s="151"/>
      <c r="D155" s="151"/>
      <c r="E155" s="151"/>
      <c r="F155" s="151"/>
      <c r="G155" s="151"/>
      <c r="H155" s="151"/>
      <c r="I155" s="151"/>
      <c r="J155" s="151"/>
      <c r="K155" s="151"/>
      <c r="L155" s="151"/>
      <c r="M155" s="152"/>
      <c r="N155" s="153"/>
      <c r="O155" s="153"/>
      <c r="P155" s="153"/>
      <c r="Q155" s="154"/>
      <c r="R155" s="180" t="s">
        <v>196</v>
      </c>
      <c r="S155" s="181" t="s">
        <v>36</v>
      </c>
      <c r="T155" s="113">
        <v>100</v>
      </c>
      <c r="U155" s="113">
        <v>100</v>
      </c>
      <c r="V155" s="113">
        <v>100</v>
      </c>
      <c r="W155" s="113">
        <v>100</v>
      </c>
      <c r="X155" s="113">
        <v>100</v>
      </c>
      <c r="Y155" s="113">
        <v>100</v>
      </c>
      <c r="Z155" s="252">
        <v>100</v>
      </c>
      <c r="AA155" s="28"/>
    </row>
    <row r="156" spans="1:27" ht="33" customHeight="1">
      <c r="A156" s="158"/>
      <c r="B156" s="158"/>
      <c r="C156" s="158"/>
      <c r="D156" s="158"/>
      <c r="E156" s="158"/>
      <c r="F156" s="158"/>
      <c r="G156" s="158"/>
      <c r="H156" s="158"/>
      <c r="I156" s="158"/>
      <c r="J156" s="158"/>
      <c r="K156" s="158"/>
      <c r="L156" s="158"/>
      <c r="M156" s="159"/>
      <c r="N156" s="153"/>
      <c r="O156" s="153"/>
      <c r="P156" s="153"/>
      <c r="Q156" s="157"/>
      <c r="R156" s="51" t="s">
        <v>64</v>
      </c>
      <c r="S156" s="179" t="s">
        <v>38</v>
      </c>
      <c r="T156" s="188">
        <f t="shared" ref="T156:Y156" si="13">T158</f>
        <v>117.5</v>
      </c>
      <c r="U156" s="188">
        <f t="shared" si="13"/>
        <v>87.1</v>
      </c>
      <c r="V156" s="188">
        <f t="shared" si="13"/>
        <v>81</v>
      </c>
      <c r="W156" s="188">
        <f t="shared" si="13"/>
        <v>70.900000000000006</v>
      </c>
      <c r="X156" s="188">
        <f t="shared" si="13"/>
        <v>70.900000000000006</v>
      </c>
      <c r="Y156" s="188">
        <f t="shared" si="13"/>
        <v>70.900000000000006</v>
      </c>
      <c r="Z156" s="155"/>
      <c r="AA156" s="20"/>
    </row>
    <row r="157" spans="1:27" ht="33" customHeight="1">
      <c r="A157" s="11"/>
      <c r="B157" s="11"/>
      <c r="C157" s="11"/>
      <c r="D157" s="11"/>
      <c r="E157" s="11"/>
      <c r="F157" s="11"/>
      <c r="G157" s="11"/>
      <c r="H157" s="11"/>
      <c r="I157" s="11"/>
      <c r="J157" s="11"/>
      <c r="K157" s="11"/>
      <c r="L157" s="11"/>
      <c r="M157" s="166"/>
      <c r="N157" s="11"/>
      <c r="O157" s="11"/>
      <c r="P157" s="11"/>
      <c r="Q157" s="167"/>
      <c r="R157" s="180" t="s">
        <v>197</v>
      </c>
      <c r="S157" s="181" t="s">
        <v>36</v>
      </c>
      <c r="T157" s="113">
        <v>100</v>
      </c>
      <c r="U157" s="113">
        <v>100</v>
      </c>
      <c r="V157" s="113">
        <v>100</v>
      </c>
      <c r="W157" s="113">
        <v>100</v>
      </c>
      <c r="X157" s="113">
        <v>100</v>
      </c>
      <c r="Y157" s="113">
        <v>100</v>
      </c>
      <c r="Z157" s="252">
        <v>100</v>
      </c>
      <c r="AA157" s="28"/>
    </row>
    <row r="158" spans="1:27" ht="77.25" customHeight="1">
      <c r="A158" s="285">
        <v>6</v>
      </c>
      <c r="B158" s="285">
        <v>0</v>
      </c>
      <c r="C158" s="285">
        <v>1</v>
      </c>
      <c r="D158" s="285">
        <v>0</v>
      </c>
      <c r="E158" s="285">
        <v>4</v>
      </c>
      <c r="F158" s="285">
        <v>0</v>
      </c>
      <c r="G158" s="285">
        <v>5</v>
      </c>
      <c r="H158" s="285">
        <v>3</v>
      </c>
      <c r="I158" s="285">
        <v>0</v>
      </c>
      <c r="J158" s="285">
        <v>5</v>
      </c>
      <c r="K158" s="285">
        <v>0</v>
      </c>
      <c r="L158" s="285">
        <v>5</v>
      </c>
      <c r="M158" s="286">
        <v>1</v>
      </c>
      <c r="N158" s="185">
        <v>0</v>
      </c>
      <c r="O158" s="185">
        <v>5</v>
      </c>
      <c r="P158" s="185">
        <v>5</v>
      </c>
      <c r="Q158" s="287">
        <v>0</v>
      </c>
      <c r="R158" s="253" t="s">
        <v>198</v>
      </c>
      <c r="S158" s="181" t="s">
        <v>38</v>
      </c>
      <c r="T158" s="113">
        <v>117.5</v>
      </c>
      <c r="U158" s="113">
        <v>87.1</v>
      </c>
      <c r="V158" s="113">
        <v>81</v>
      </c>
      <c r="W158" s="114">
        <v>70.900000000000006</v>
      </c>
      <c r="X158" s="114">
        <v>70.900000000000006</v>
      </c>
      <c r="Y158" s="114">
        <v>70.900000000000006</v>
      </c>
      <c r="Z158" s="156"/>
      <c r="AA158" s="28"/>
    </row>
    <row r="159" spans="1:27" ht="24" customHeight="1">
      <c r="A159" s="151"/>
      <c r="B159" s="151"/>
      <c r="C159" s="151"/>
      <c r="D159" s="151"/>
      <c r="E159" s="151"/>
      <c r="F159" s="151"/>
      <c r="G159" s="151"/>
      <c r="H159" s="151"/>
      <c r="I159" s="151"/>
      <c r="J159" s="151"/>
      <c r="K159" s="151"/>
      <c r="L159" s="151"/>
      <c r="M159" s="152"/>
      <c r="N159" s="153"/>
      <c r="O159" s="153"/>
      <c r="P159" s="153"/>
      <c r="Q159" s="154"/>
      <c r="R159" s="180" t="s">
        <v>199</v>
      </c>
      <c r="S159" s="181" t="s">
        <v>37</v>
      </c>
      <c r="T159" s="115">
        <v>55</v>
      </c>
      <c r="U159" s="115">
        <v>55</v>
      </c>
      <c r="V159" s="115">
        <v>55</v>
      </c>
      <c r="W159" s="116">
        <v>55</v>
      </c>
      <c r="X159" s="116">
        <v>55</v>
      </c>
      <c r="Y159" s="116">
        <v>55</v>
      </c>
      <c r="Z159" s="182">
        <f>T159+U159+V159+X159+Y159</f>
        <v>275</v>
      </c>
      <c r="AA159" s="28"/>
    </row>
    <row r="160" spans="1:27" ht="45.75" customHeight="1">
      <c r="A160" s="151"/>
      <c r="B160" s="151"/>
      <c r="C160" s="151"/>
      <c r="D160" s="151"/>
      <c r="E160" s="151"/>
      <c r="F160" s="151"/>
      <c r="G160" s="151"/>
      <c r="H160" s="151"/>
      <c r="I160" s="151"/>
      <c r="J160" s="151"/>
      <c r="K160" s="151"/>
      <c r="L160" s="151"/>
      <c r="M160" s="152"/>
      <c r="N160" s="153"/>
      <c r="O160" s="153"/>
      <c r="P160" s="153"/>
      <c r="Q160" s="154"/>
      <c r="R160" s="253" t="s">
        <v>200</v>
      </c>
      <c r="S160" s="106" t="s">
        <v>19</v>
      </c>
      <c r="T160" s="115">
        <v>1</v>
      </c>
      <c r="U160" s="115">
        <v>1</v>
      </c>
      <c r="V160" s="115">
        <v>1</v>
      </c>
      <c r="W160" s="116">
        <v>1</v>
      </c>
      <c r="X160" s="116">
        <v>1</v>
      </c>
      <c r="Y160" s="116">
        <v>1</v>
      </c>
      <c r="Z160" s="182"/>
      <c r="AA160" s="28"/>
    </row>
    <row r="161" spans="1:28" ht="35.25" customHeight="1">
      <c r="A161" s="151"/>
      <c r="B161" s="151"/>
      <c r="C161" s="151"/>
      <c r="D161" s="151"/>
      <c r="E161" s="151"/>
      <c r="F161" s="151"/>
      <c r="G161" s="151"/>
      <c r="H161" s="151"/>
      <c r="I161" s="151"/>
      <c r="J161" s="151"/>
      <c r="K161" s="151"/>
      <c r="L161" s="151"/>
      <c r="M161" s="152"/>
      <c r="N161" s="153"/>
      <c r="O161" s="153"/>
      <c r="P161" s="153"/>
      <c r="Q161" s="154"/>
      <c r="R161" s="180" t="s">
        <v>201</v>
      </c>
      <c r="S161" s="181" t="s">
        <v>37</v>
      </c>
      <c r="T161" s="115">
        <v>2</v>
      </c>
      <c r="U161" s="115">
        <v>0</v>
      </c>
      <c r="V161" s="115">
        <v>0</v>
      </c>
      <c r="W161" s="115">
        <v>0</v>
      </c>
      <c r="X161" s="115">
        <v>0</v>
      </c>
      <c r="Y161" s="115">
        <v>0</v>
      </c>
      <c r="Z161" s="115">
        <f>T161+U161+V161+W161+X161+Y161</f>
        <v>2</v>
      </c>
      <c r="AA161" s="28"/>
    </row>
    <row r="162" spans="1:28" ht="54.75" customHeight="1">
      <c r="A162" s="158"/>
      <c r="B162" s="158"/>
      <c r="C162" s="158"/>
      <c r="D162" s="158"/>
      <c r="E162" s="158"/>
      <c r="F162" s="158"/>
      <c r="G162" s="158"/>
      <c r="H162" s="158"/>
      <c r="I162" s="158"/>
      <c r="J162" s="158"/>
      <c r="K162" s="158"/>
      <c r="L162" s="158"/>
      <c r="M162" s="159"/>
      <c r="N162" s="153"/>
      <c r="O162" s="153"/>
      <c r="P162" s="153"/>
      <c r="Q162" s="157"/>
      <c r="R162" s="51" t="s">
        <v>12</v>
      </c>
      <c r="S162" s="179" t="s">
        <v>38</v>
      </c>
      <c r="T162" s="188">
        <f t="shared" ref="T162:Y162" si="14">T164+T166</f>
        <v>9997.4</v>
      </c>
      <c r="U162" s="188">
        <f t="shared" si="14"/>
        <v>6851.4</v>
      </c>
      <c r="V162" s="188">
        <f t="shared" si="14"/>
        <v>5872.6</v>
      </c>
      <c r="W162" s="188">
        <f t="shared" si="14"/>
        <v>14681.400000000001</v>
      </c>
      <c r="X162" s="188">
        <f t="shared" si="14"/>
        <v>14681.400000000001</v>
      </c>
      <c r="Y162" s="188">
        <f t="shared" si="14"/>
        <v>14681.400000000001</v>
      </c>
      <c r="Z162" s="155"/>
      <c r="AA162" s="20"/>
    </row>
    <row r="163" spans="1:28" ht="24" customHeight="1">
      <c r="A163" s="11"/>
      <c r="B163" s="11"/>
      <c r="C163" s="11"/>
      <c r="D163" s="11"/>
      <c r="E163" s="11"/>
      <c r="F163" s="11"/>
      <c r="G163" s="11"/>
      <c r="H163" s="11"/>
      <c r="I163" s="11"/>
      <c r="J163" s="11"/>
      <c r="K163" s="11"/>
      <c r="L163" s="11"/>
      <c r="M163" s="166"/>
      <c r="N163" s="11"/>
      <c r="O163" s="11"/>
      <c r="P163" s="11"/>
      <c r="Q163" s="167"/>
      <c r="R163" s="118" t="s">
        <v>202</v>
      </c>
      <c r="S163" s="119" t="s">
        <v>37</v>
      </c>
      <c r="T163" s="115">
        <v>10</v>
      </c>
      <c r="U163" s="115">
        <v>7</v>
      </c>
      <c r="V163" s="115">
        <v>7</v>
      </c>
      <c r="W163" s="288">
        <v>7</v>
      </c>
      <c r="X163" s="116">
        <v>7</v>
      </c>
      <c r="Y163" s="116">
        <v>7</v>
      </c>
      <c r="Z163" s="289">
        <f>T163+U163+V163+W163+X163+Y163</f>
        <v>45</v>
      </c>
      <c r="AA163" s="28"/>
    </row>
    <row r="164" spans="1:28" ht="66" customHeight="1">
      <c r="A164" s="291">
        <v>6</v>
      </c>
      <c r="B164" s="291">
        <v>0</v>
      </c>
      <c r="C164" s="291">
        <v>1</v>
      </c>
      <c r="D164" s="291">
        <v>1</v>
      </c>
      <c r="E164" s="291">
        <v>0</v>
      </c>
      <c r="F164" s="291">
        <v>0</v>
      </c>
      <c r="G164" s="291">
        <v>4</v>
      </c>
      <c r="H164" s="291">
        <v>3</v>
      </c>
      <c r="I164" s="291">
        <v>0</v>
      </c>
      <c r="J164" s="291">
        <v>5</v>
      </c>
      <c r="K164" s="291">
        <v>0</v>
      </c>
      <c r="L164" s="291">
        <v>6</v>
      </c>
      <c r="M164" s="292">
        <v>1</v>
      </c>
      <c r="N164" s="185">
        <v>0</v>
      </c>
      <c r="O164" s="185">
        <v>8</v>
      </c>
      <c r="P164" s="185">
        <v>2</v>
      </c>
      <c r="Q164" s="293">
        <v>0</v>
      </c>
      <c r="R164" s="290" t="s">
        <v>203</v>
      </c>
      <c r="S164" s="119" t="s">
        <v>38</v>
      </c>
      <c r="T164" s="113">
        <v>5001.2</v>
      </c>
      <c r="U164" s="113">
        <v>1957.6</v>
      </c>
      <c r="V164" s="113">
        <v>978.8</v>
      </c>
      <c r="W164" s="114">
        <v>4893.8</v>
      </c>
      <c r="X164" s="114">
        <v>4893.8</v>
      </c>
      <c r="Y164" s="114">
        <v>4893.8</v>
      </c>
      <c r="Z164" s="156"/>
      <c r="AA164" s="28"/>
    </row>
    <row r="165" spans="1:28" ht="14.25" customHeight="1">
      <c r="A165" s="11"/>
      <c r="B165" s="11"/>
      <c r="C165" s="11"/>
      <c r="D165" s="11"/>
      <c r="E165" s="11"/>
      <c r="F165" s="11"/>
      <c r="G165" s="11"/>
      <c r="H165" s="11"/>
      <c r="I165" s="11"/>
      <c r="J165" s="11"/>
      <c r="K165" s="11"/>
      <c r="L165" s="11"/>
      <c r="M165" s="166"/>
      <c r="N165" s="11"/>
      <c r="O165" s="11"/>
      <c r="P165" s="11"/>
      <c r="Q165" s="167"/>
      <c r="R165" s="180" t="s">
        <v>204</v>
      </c>
      <c r="S165" s="181" t="s">
        <v>37</v>
      </c>
      <c r="T165" s="115">
        <v>10</v>
      </c>
      <c r="U165" s="115">
        <v>7</v>
      </c>
      <c r="V165" s="115">
        <v>7</v>
      </c>
      <c r="W165" s="116">
        <v>7</v>
      </c>
      <c r="X165" s="116">
        <v>7</v>
      </c>
      <c r="Y165" s="116">
        <v>7</v>
      </c>
      <c r="Z165" s="182">
        <f>T165+U165+V165+W165+X165+Y165</f>
        <v>45</v>
      </c>
      <c r="AA165" s="28"/>
    </row>
    <row r="166" spans="1:28" ht="59.25" customHeight="1">
      <c r="A166" s="99">
        <v>6</v>
      </c>
      <c r="B166" s="99">
        <v>0</v>
      </c>
      <c r="C166" s="99">
        <v>1</v>
      </c>
      <c r="D166" s="99">
        <v>1</v>
      </c>
      <c r="E166" s="99">
        <v>0</v>
      </c>
      <c r="F166" s="99">
        <v>0</v>
      </c>
      <c r="G166" s="99">
        <v>4</v>
      </c>
      <c r="H166" s="99">
        <v>3</v>
      </c>
      <c r="I166" s="99">
        <v>0</v>
      </c>
      <c r="J166" s="99">
        <v>5</v>
      </c>
      <c r="K166" s="99">
        <v>0</v>
      </c>
      <c r="L166" s="99">
        <v>6</v>
      </c>
      <c r="M166" s="99" t="s">
        <v>92</v>
      </c>
      <c r="N166" s="99">
        <v>0</v>
      </c>
      <c r="O166" s="99">
        <v>8</v>
      </c>
      <c r="P166" s="99">
        <v>2</v>
      </c>
      <c r="Q166" s="99">
        <v>0</v>
      </c>
      <c r="R166" s="290" t="s">
        <v>205</v>
      </c>
      <c r="S166" s="119" t="s">
        <v>38</v>
      </c>
      <c r="T166" s="113">
        <v>4996.2</v>
      </c>
      <c r="U166" s="113">
        <v>4893.8</v>
      </c>
      <c r="V166" s="113">
        <v>4893.8</v>
      </c>
      <c r="W166" s="113">
        <v>9787.6</v>
      </c>
      <c r="X166" s="113">
        <v>9787.6</v>
      </c>
      <c r="Y166" s="113">
        <v>9787.6</v>
      </c>
      <c r="Z166" s="60"/>
      <c r="AA166" s="28"/>
    </row>
    <row r="167" spans="1:28" ht="18" customHeight="1">
      <c r="A167" s="11"/>
      <c r="B167" s="11"/>
      <c r="C167" s="11"/>
      <c r="D167" s="11"/>
      <c r="E167" s="11"/>
      <c r="F167" s="11"/>
      <c r="G167" s="11"/>
      <c r="H167" s="11"/>
      <c r="I167" s="11"/>
      <c r="J167" s="11"/>
      <c r="K167" s="11"/>
      <c r="L167" s="11"/>
      <c r="M167" s="11"/>
      <c r="N167" s="11"/>
      <c r="O167" s="11"/>
      <c r="P167" s="11"/>
      <c r="Q167" s="11"/>
      <c r="R167" s="180" t="s">
        <v>204</v>
      </c>
      <c r="S167" s="181" t="s">
        <v>37</v>
      </c>
      <c r="T167" s="115">
        <v>10</v>
      </c>
      <c r="U167" s="115">
        <v>7</v>
      </c>
      <c r="V167" s="115">
        <v>7</v>
      </c>
      <c r="W167" s="116">
        <v>7</v>
      </c>
      <c r="X167" s="116">
        <v>7</v>
      </c>
      <c r="Y167" s="116">
        <v>7</v>
      </c>
      <c r="Z167" s="182">
        <f>T167+U167+V167+W167+X167+Y167</f>
        <v>45</v>
      </c>
      <c r="AA167" s="28"/>
    </row>
    <row r="168" spans="1:28" ht="28.5" customHeight="1">
      <c r="A168" s="11"/>
      <c r="B168" s="11"/>
      <c r="C168" s="11"/>
      <c r="D168" s="11"/>
      <c r="E168" s="11"/>
      <c r="F168" s="11"/>
      <c r="G168" s="11"/>
      <c r="H168" s="11"/>
      <c r="I168" s="11"/>
      <c r="J168" s="11"/>
      <c r="K168" s="11"/>
      <c r="L168" s="11"/>
      <c r="M168" s="11"/>
      <c r="N168" s="11"/>
      <c r="O168" s="11"/>
      <c r="P168" s="11"/>
      <c r="Q168" s="11"/>
      <c r="R168" s="178" t="s">
        <v>121</v>
      </c>
      <c r="S168" s="179" t="s">
        <v>38</v>
      </c>
      <c r="T168" s="188">
        <f t="shared" ref="T168:Y168" si="15">T170</f>
        <v>2.6</v>
      </c>
      <c r="U168" s="188">
        <f t="shared" si="15"/>
        <v>0</v>
      </c>
      <c r="V168" s="188">
        <f t="shared" si="15"/>
        <v>0</v>
      </c>
      <c r="W168" s="188">
        <f t="shared" si="15"/>
        <v>0</v>
      </c>
      <c r="X168" s="188">
        <f t="shared" si="15"/>
        <v>0</v>
      </c>
      <c r="Y168" s="188">
        <f t="shared" si="15"/>
        <v>0</v>
      </c>
      <c r="Z168" s="182"/>
      <c r="AA168" s="28"/>
    </row>
    <row r="169" spans="1:28" ht="43.5" customHeight="1">
      <c r="A169" s="11"/>
      <c r="B169" s="11"/>
      <c r="C169" s="11"/>
      <c r="D169" s="11"/>
      <c r="E169" s="11"/>
      <c r="F169" s="11"/>
      <c r="G169" s="11"/>
      <c r="H169" s="11"/>
      <c r="I169" s="11"/>
      <c r="J169" s="11"/>
      <c r="K169" s="11"/>
      <c r="L169" s="11"/>
      <c r="M169" s="11"/>
      <c r="N169" s="11"/>
      <c r="O169" s="11"/>
      <c r="P169" s="11"/>
      <c r="Q169" s="11"/>
      <c r="R169" s="127" t="s">
        <v>206</v>
      </c>
      <c r="S169" s="181" t="s">
        <v>36</v>
      </c>
      <c r="T169" s="113">
        <v>100</v>
      </c>
      <c r="U169" s="113">
        <v>0</v>
      </c>
      <c r="V169" s="113">
        <v>0</v>
      </c>
      <c r="W169" s="113">
        <v>0</v>
      </c>
      <c r="X169" s="113">
        <v>0</v>
      </c>
      <c r="Y169" s="113">
        <v>0</v>
      </c>
      <c r="Z169" s="113">
        <v>100</v>
      </c>
      <c r="AA169" s="28"/>
    </row>
    <row r="170" spans="1:28" ht="75.75" customHeight="1">
      <c r="A170" s="99">
        <v>6</v>
      </c>
      <c r="B170" s="99">
        <v>0</v>
      </c>
      <c r="C170" s="99">
        <v>1</v>
      </c>
      <c r="D170" s="99">
        <v>0</v>
      </c>
      <c r="E170" s="99">
        <v>1</v>
      </c>
      <c r="F170" s="99">
        <v>1</v>
      </c>
      <c r="G170" s="99">
        <v>3</v>
      </c>
      <c r="H170" s="99">
        <v>3</v>
      </c>
      <c r="I170" s="99">
        <v>0</v>
      </c>
      <c r="J170" s="99">
        <v>5</v>
      </c>
      <c r="K170" s="99">
        <v>0</v>
      </c>
      <c r="L170" s="99">
        <v>7</v>
      </c>
      <c r="M170" s="99">
        <v>1</v>
      </c>
      <c r="N170" s="99">
        <v>0</v>
      </c>
      <c r="O170" s="99">
        <v>5</v>
      </c>
      <c r="P170" s="99">
        <v>7</v>
      </c>
      <c r="Q170" s="99">
        <v>0</v>
      </c>
      <c r="R170" s="290" t="s">
        <v>207</v>
      </c>
      <c r="S170" s="119" t="s">
        <v>38</v>
      </c>
      <c r="T170" s="113">
        <v>2.6</v>
      </c>
      <c r="U170" s="113">
        <v>0</v>
      </c>
      <c r="V170" s="113">
        <v>0</v>
      </c>
      <c r="W170" s="113">
        <v>0</v>
      </c>
      <c r="X170" s="113">
        <v>0</v>
      </c>
      <c r="Y170" s="113">
        <v>0</v>
      </c>
      <c r="Z170" s="182"/>
      <c r="AA170" s="28"/>
    </row>
    <row r="171" spans="1:28" ht="28.5" customHeight="1">
      <c r="A171" s="11"/>
      <c r="B171" s="11"/>
      <c r="C171" s="11"/>
      <c r="D171" s="11"/>
      <c r="E171" s="11"/>
      <c r="F171" s="11"/>
      <c r="G171" s="11"/>
      <c r="H171" s="11"/>
      <c r="I171" s="11"/>
      <c r="J171" s="11"/>
      <c r="K171" s="11"/>
      <c r="L171" s="11"/>
      <c r="M171" s="11"/>
      <c r="N171" s="11"/>
      <c r="O171" s="11"/>
      <c r="P171" s="11"/>
      <c r="Q171" s="11"/>
      <c r="R171" s="118" t="s">
        <v>208</v>
      </c>
      <c r="S171" s="181" t="s">
        <v>36</v>
      </c>
      <c r="T171" s="113">
        <v>100</v>
      </c>
      <c r="U171" s="113">
        <v>0</v>
      </c>
      <c r="V171" s="113">
        <v>0</v>
      </c>
      <c r="W171" s="113">
        <v>0</v>
      </c>
      <c r="X171" s="113">
        <v>0</v>
      </c>
      <c r="Y171" s="113">
        <v>0</v>
      </c>
      <c r="Z171" s="113">
        <v>100</v>
      </c>
      <c r="AA171" s="28"/>
    </row>
    <row r="172" spans="1:28" ht="45" customHeight="1">
      <c r="A172" s="11"/>
      <c r="B172" s="11"/>
      <c r="C172" s="11"/>
      <c r="D172" s="11"/>
      <c r="E172" s="11"/>
      <c r="F172" s="11"/>
      <c r="G172" s="11"/>
      <c r="H172" s="11"/>
      <c r="I172" s="11"/>
      <c r="J172" s="11"/>
      <c r="K172" s="11"/>
      <c r="L172" s="11"/>
      <c r="M172" s="11"/>
      <c r="N172" s="11"/>
      <c r="O172" s="11"/>
      <c r="P172" s="11"/>
      <c r="Q172" s="11"/>
      <c r="R172" s="253" t="s">
        <v>209</v>
      </c>
      <c r="S172" s="106" t="s">
        <v>19</v>
      </c>
      <c r="T172" s="115">
        <v>1</v>
      </c>
      <c r="U172" s="115">
        <v>1</v>
      </c>
      <c r="V172" s="115">
        <v>1</v>
      </c>
      <c r="W172" s="116">
        <v>1</v>
      </c>
      <c r="X172" s="116">
        <v>1</v>
      </c>
      <c r="Y172" s="116">
        <v>1</v>
      </c>
      <c r="Z172" s="182"/>
      <c r="AA172" s="28"/>
    </row>
    <row r="173" spans="1:28" ht="32.25" customHeight="1">
      <c r="A173" s="11"/>
      <c r="B173" s="11"/>
      <c r="C173" s="11"/>
      <c r="D173" s="11"/>
      <c r="E173" s="11"/>
      <c r="F173" s="11"/>
      <c r="G173" s="11"/>
      <c r="H173" s="11"/>
      <c r="I173" s="11"/>
      <c r="J173" s="11"/>
      <c r="K173" s="11"/>
      <c r="L173" s="11"/>
      <c r="M173" s="11"/>
      <c r="N173" s="11"/>
      <c r="O173" s="11"/>
      <c r="P173" s="11"/>
      <c r="Q173" s="11"/>
      <c r="R173" s="118" t="s">
        <v>210</v>
      </c>
      <c r="S173" s="181" t="s">
        <v>36</v>
      </c>
      <c r="T173" s="113">
        <v>100</v>
      </c>
      <c r="U173" s="113">
        <v>100</v>
      </c>
      <c r="V173" s="113">
        <v>100</v>
      </c>
      <c r="W173" s="113">
        <v>100</v>
      </c>
      <c r="X173" s="113">
        <v>100</v>
      </c>
      <c r="Y173" s="113">
        <v>100</v>
      </c>
      <c r="Z173" s="113">
        <v>100</v>
      </c>
      <c r="AA173" s="28"/>
    </row>
    <row r="174" spans="1:28" s="42" customFormat="1" ht="48" customHeight="1">
      <c r="A174" s="61"/>
      <c r="B174" s="61"/>
      <c r="C174" s="61"/>
      <c r="D174" s="61"/>
      <c r="E174" s="61"/>
      <c r="F174" s="61"/>
      <c r="G174" s="61"/>
      <c r="H174" s="61"/>
      <c r="I174" s="61"/>
      <c r="J174" s="61"/>
      <c r="K174" s="61"/>
      <c r="L174" s="61"/>
      <c r="M174" s="62"/>
      <c r="N174" s="63"/>
      <c r="O174" s="45"/>
      <c r="P174" s="45"/>
      <c r="Q174" s="64"/>
      <c r="R174" s="55" t="s">
        <v>67</v>
      </c>
      <c r="S174" s="279" t="s">
        <v>38</v>
      </c>
      <c r="T174" s="231">
        <f t="shared" ref="T174:Y174" si="16">T175+T186+T206</f>
        <v>4808.9000000000005</v>
      </c>
      <c r="U174" s="231">
        <f t="shared" si="16"/>
        <v>6463.9</v>
      </c>
      <c r="V174" s="231">
        <f t="shared" si="16"/>
        <v>3332</v>
      </c>
      <c r="W174" s="231">
        <f t="shared" si="16"/>
        <v>3332</v>
      </c>
      <c r="X174" s="231">
        <f t="shared" si="16"/>
        <v>3332</v>
      </c>
      <c r="Y174" s="231">
        <f t="shared" si="16"/>
        <v>3332</v>
      </c>
      <c r="Z174" s="294"/>
      <c r="AA174" s="40"/>
      <c r="AB174" s="41"/>
    </row>
    <row r="175" spans="1:28" ht="34.5" customHeight="1">
      <c r="A175" s="151"/>
      <c r="B175" s="151"/>
      <c r="C175" s="151"/>
      <c r="D175" s="151"/>
      <c r="E175" s="151"/>
      <c r="F175" s="151"/>
      <c r="G175" s="151"/>
      <c r="H175" s="151"/>
      <c r="I175" s="151"/>
      <c r="J175" s="151"/>
      <c r="K175" s="151"/>
      <c r="L175" s="151"/>
      <c r="M175" s="152"/>
      <c r="N175" s="153"/>
      <c r="O175" s="153"/>
      <c r="P175" s="153"/>
      <c r="Q175" s="154"/>
      <c r="R175" s="51" t="s">
        <v>80</v>
      </c>
      <c r="S175" s="179" t="s">
        <v>38</v>
      </c>
      <c r="T175" s="188">
        <v>0</v>
      </c>
      <c r="U175" s="188">
        <v>0</v>
      </c>
      <c r="V175" s="188">
        <v>0</v>
      </c>
      <c r="W175" s="188">
        <v>0</v>
      </c>
      <c r="X175" s="188">
        <v>0</v>
      </c>
      <c r="Y175" s="188">
        <v>0</v>
      </c>
      <c r="Z175" s="259"/>
      <c r="AA175" s="20"/>
    </row>
    <row r="176" spans="1:28" ht="29.25" customHeight="1">
      <c r="A176" s="151"/>
      <c r="B176" s="151"/>
      <c r="C176" s="151"/>
      <c r="D176" s="151"/>
      <c r="E176" s="151"/>
      <c r="F176" s="151"/>
      <c r="G176" s="151"/>
      <c r="H176" s="151"/>
      <c r="I176" s="151"/>
      <c r="J176" s="151"/>
      <c r="K176" s="151"/>
      <c r="L176" s="151"/>
      <c r="M176" s="152"/>
      <c r="N176" s="153"/>
      <c r="O176" s="153"/>
      <c r="P176" s="153"/>
      <c r="Q176" s="154"/>
      <c r="R176" s="118" t="s">
        <v>211</v>
      </c>
      <c r="S176" s="119" t="s">
        <v>37</v>
      </c>
      <c r="T176" s="115">
        <v>77</v>
      </c>
      <c r="U176" s="115">
        <v>77</v>
      </c>
      <c r="V176" s="115">
        <v>77</v>
      </c>
      <c r="W176" s="115">
        <v>77</v>
      </c>
      <c r="X176" s="115">
        <v>77</v>
      </c>
      <c r="Y176" s="115">
        <v>77</v>
      </c>
      <c r="Z176" s="182">
        <v>77</v>
      </c>
      <c r="AA176" s="28"/>
    </row>
    <row r="177" spans="1:28" ht="27" customHeight="1">
      <c r="A177" s="151"/>
      <c r="B177" s="151"/>
      <c r="C177" s="151"/>
      <c r="D177" s="151"/>
      <c r="E177" s="151"/>
      <c r="F177" s="151"/>
      <c r="G177" s="151"/>
      <c r="H177" s="151"/>
      <c r="I177" s="151"/>
      <c r="J177" s="151"/>
      <c r="K177" s="151"/>
      <c r="L177" s="151"/>
      <c r="M177" s="152"/>
      <c r="N177" s="153"/>
      <c r="O177" s="153"/>
      <c r="P177" s="153"/>
      <c r="Q177" s="154"/>
      <c r="R177" s="118" t="s">
        <v>212</v>
      </c>
      <c r="S177" s="119" t="s">
        <v>36</v>
      </c>
      <c r="T177" s="113">
        <v>85</v>
      </c>
      <c r="U177" s="113">
        <v>86</v>
      </c>
      <c r="V177" s="113">
        <v>87</v>
      </c>
      <c r="W177" s="114">
        <v>88</v>
      </c>
      <c r="X177" s="114">
        <v>89</v>
      </c>
      <c r="Y177" s="114">
        <v>90</v>
      </c>
      <c r="Z177" s="252">
        <v>90</v>
      </c>
      <c r="AA177" s="28"/>
    </row>
    <row r="178" spans="1:28" ht="30" customHeight="1">
      <c r="A178" s="151"/>
      <c r="B178" s="151"/>
      <c r="C178" s="151"/>
      <c r="D178" s="151"/>
      <c r="E178" s="151"/>
      <c r="F178" s="151"/>
      <c r="G178" s="151"/>
      <c r="H178" s="151"/>
      <c r="I178" s="151"/>
      <c r="J178" s="151"/>
      <c r="K178" s="151"/>
      <c r="L178" s="151"/>
      <c r="M178" s="152"/>
      <c r="N178" s="153"/>
      <c r="O178" s="153"/>
      <c r="P178" s="153"/>
      <c r="Q178" s="154"/>
      <c r="R178" s="117" t="s">
        <v>213</v>
      </c>
      <c r="S178" s="104" t="s">
        <v>19</v>
      </c>
      <c r="T178" s="115">
        <v>1</v>
      </c>
      <c r="U178" s="115">
        <v>1</v>
      </c>
      <c r="V178" s="115">
        <v>1</v>
      </c>
      <c r="W178" s="115">
        <v>1</v>
      </c>
      <c r="X178" s="115">
        <v>1</v>
      </c>
      <c r="Y178" s="115">
        <v>1</v>
      </c>
      <c r="Z178" s="182"/>
      <c r="AA178" s="28"/>
    </row>
    <row r="179" spans="1:28" ht="32.25" customHeight="1">
      <c r="A179" s="151"/>
      <c r="B179" s="151"/>
      <c r="C179" s="151"/>
      <c r="D179" s="151"/>
      <c r="E179" s="151"/>
      <c r="F179" s="151"/>
      <c r="G179" s="151"/>
      <c r="H179" s="151"/>
      <c r="I179" s="151"/>
      <c r="J179" s="151"/>
      <c r="K179" s="151"/>
      <c r="L179" s="151"/>
      <c r="M179" s="152"/>
      <c r="N179" s="153"/>
      <c r="O179" s="153"/>
      <c r="P179" s="153"/>
      <c r="Q179" s="154"/>
      <c r="R179" s="118" t="s">
        <v>214</v>
      </c>
      <c r="S179" s="119" t="s">
        <v>36</v>
      </c>
      <c r="T179" s="113">
        <v>100</v>
      </c>
      <c r="U179" s="113">
        <v>100</v>
      </c>
      <c r="V179" s="113">
        <v>100</v>
      </c>
      <c r="W179" s="113">
        <v>100</v>
      </c>
      <c r="X179" s="113">
        <v>100</v>
      </c>
      <c r="Y179" s="113">
        <v>100</v>
      </c>
      <c r="Z179" s="252">
        <v>100</v>
      </c>
      <c r="AA179" s="28"/>
    </row>
    <row r="180" spans="1:28" ht="44.25" customHeight="1">
      <c r="A180" s="151"/>
      <c r="B180" s="151"/>
      <c r="C180" s="151"/>
      <c r="D180" s="151"/>
      <c r="E180" s="151"/>
      <c r="F180" s="151"/>
      <c r="G180" s="151"/>
      <c r="H180" s="151"/>
      <c r="I180" s="151"/>
      <c r="J180" s="151"/>
      <c r="K180" s="151"/>
      <c r="L180" s="151"/>
      <c r="M180" s="152"/>
      <c r="N180" s="153"/>
      <c r="O180" s="153"/>
      <c r="P180" s="153"/>
      <c r="Q180" s="154"/>
      <c r="R180" s="117" t="s">
        <v>215</v>
      </c>
      <c r="S180" s="104" t="s">
        <v>19</v>
      </c>
      <c r="T180" s="115">
        <v>1</v>
      </c>
      <c r="U180" s="115">
        <v>1</v>
      </c>
      <c r="V180" s="115">
        <v>1</v>
      </c>
      <c r="W180" s="115">
        <v>1</v>
      </c>
      <c r="X180" s="115">
        <v>1</v>
      </c>
      <c r="Y180" s="115">
        <v>1</v>
      </c>
      <c r="Z180" s="182"/>
      <c r="AA180" s="28"/>
    </row>
    <row r="181" spans="1:28" ht="46.5" customHeight="1">
      <c r="A181" s="151"/>
      <c r="B181" s="151"/>
      <c r="C181" s="151"/>
      <c r="D181" s="151"/>
      <c r="E181" s="151"/>
      <c r="F181" s="151"/>
      <c r="G181" s="151"/>
      <c r="H181" s="151"/>
      <c r="I181" s="151"/>
      <c r="J181" s="151"/>
      <c r="K181" s="151"/>
      <c r="L181" s="151"/>
      <c r="M181" s="152"/>
      <c r="N181" s="153"/>
      <c r="O181" s="153"/>
      <c r="P181" s="153"/>
      <c r="Q181" s="154"/>
      <c r="R181" s="118" t="s">
        <v>216</v>
      </c>
      <c r="S181" s="119" t="s">
        <v>5</v>
      </c>
      <c r="T181" s="115">
        <v>3</v>
      </c>
      <c r="U181" s="115">
        <v>3</v>
      </c>
      <c r="V181" s="115">
        <v>3</v>
      </c>
      <c r="W181" s="115">
        <v>3</v>
      </c>
      <c r="X181" s="115">
        <v>3</v>
      </c>
      <c r="Y181" s="115">
        <v>3</v>
      </c>
      <c r="Z181" s="182">
        <f>T181+U181+V181+W181+X181+Y181</f>
        <v>18</v>
      </c>
      <c r="AA181" s="28"/>
    </row>
    <row r="182" spans="1:28" ht="40.5" customHeight="1">
      <c r="A182" s="151"/>
      <c r="B182" s="151"/>
      <c r="C182" s="151"/>
      <c r="D182" s="151"/>
      <c r="E182" s="151"/>
      <c r="F182" s="151"/>
      <c r="G182" s="151"/>
      <c r="H182" s="151"/>
      <c r="I182" s="151"/>
      <c r="J182" s="151"/>
      <c r="K182" s="151"/>
      <c r="L182" s="151"/>
      <c r="M182" s="152"/>
      <c r="N182" s="153"/>
      <c r="O182" s="153"/>
      <c r="P182" s="153"/>
      <c r="Q182" s="154"/>
      <c r="R182" s="117" t="s">
        <v>217</v>
      </c>
      <c r="S182" s="104" t="s">
        <v>19</v>
      </c>
      <c r="T182" s="115">
        <v>1</v>
      </c>
      <c r="U182" s="115">
        <v>1</v>
      </c>
      <c r="V182" s="115">
        <v>1</v>
      </c>
      <c r="W182" s="116">
        <v>1</v>
      </c>
      <c r="X182" s="116">
        <v>1</v>
      </c>
      <c r="Y182" s="116">
        <v>1</v>
      </c>
      <c r="Z182" s="182"/>
      <c r="AA182" s="28"/>
    </row>
    <row r="183" spans="1:28" ht="46.5" customHeight="1">
      <c r="A183" s="151"/>
      <c r="B183" s="151"/>
      <c r="C183" s="151"/>
      <c r="D183" s="151"/>
      <c r="E183" s="151"/>
      <c r="F183" s="151"/>
      <c r="G183" s="151"/>
      <c r="H183" s="151"/>
      <c r="I183" s="151"/>
      <c r="J183" s="151"/>
      <c r="K183" s="151"/>
      <c r="L183" s="151"/>
      <c r="M183" s="152"/>
      <c r="N183" s="153"/>
      <c r="O183" s="153"/>
      <c r="P183" s="153"/>
      <c r="Q183" s="154"/>
      <c r="R183" s="118" t="s">
        <v>218</v>
      </c>
      <c r="S183" s="119" t="s">
        <v>36</v>
      </c>
      <c r="T183" s="113">
        <v>100</v>
      </c>
      <c r="U183" s="113">
        <v>100</v>
      </c>
      <c r="V183" s="113">
        <v>100</v>
      </c>
      <c r="W183" s="114">
        <v>100</v>
      </c>
      <c r="X183" s="114">
        <v>100</v>
      </c>
      <c r="Y183" s="114">
        <v>100</v>
      </c>
      <c r="Z183" s="252">
        <v>100</v>
      </c>
      <c r="AA183" s="28"/>
    </row>
    <row r="184" spans="1:28" ht="32.25" customHeight="1">
      <c r="A184" s="151"/>
      <c r="B184" s="151"/>
      <c r="C184" s="151"/>
      <c r="D184" s="151"/>
      <c r="E184" s="151"/>
      <c r="F184" s="151"/>
      <c r="G184" s="151"/>
      <c r="H184" s="151"/>
      <c r="I184" s="151"/>
      <c r="J184" s="151"/>
      <c r="K184" s="151"/>
      <c r="L184" s="151"/>
      <c r="M184" s="152"/>
      <c r="N184" s="153"/>
      <c r="O184" s="153"/>
      <c r="P184" s="153"/>
      <c r="Q184" s="154"/>
      <c r="R184" s="117" t="s">
        <v>219</v>
      </c>
      <c r="S184" s="104" t="s">
        <v>19</v>
      </c>
      <c r="T184" s="115">
        <v>1</v>
      </c>
      <c r="U184" s="115">
        <v>1</v>
      </c>
      <c r="V184" s="115">
        <v>1</v>
      </c>
      <c r="W184" s="115">
        <v>1</v>
      </c>
      <c r="X184" s="115">
        <v>1</v>
      </c>
      <c r="Y184" s="115">
        <v>1</v>
      </c>
      <c r="Z184" s="182"/>
      <c r="AA184" s="28"/>
    </row>
    <row r="185" spans="1:28" ht="30.75" customHeight="1">
      <c r="A185" s="151"/>
      <c r="B185" s="151"/>
      <c r="C185" s="151"/>
      <c r="D185" s="151"/>
      <c r="E185" s="151"/>
      <c r="F185" s="151"/>
      <c r="G185" s="151"/>
      <c r="H185" s="151"/>
      <c r="I185" s="151"/>
      <c r="J185" s="151"/>
      <c r="K185" s="151"/>
      <c r="L185" s="151"/>
      <c r="M185" s="152"/>
      <c r="N185" s="153"/>
      <c r="O185" s="153"/>
      <c r="P185" s="153"/>
      <c r="Q185" s="154"/>
      <c r="R185" s="118" t="s">
        <v>220</v>
      </c>
      <c r="S185" s="119" t="s">
        <v>5</v>
      </c>
      <c r="T185" s="115">
        <v>15</v>
      </c>
      <c r="U185" s="115">
        <v>16</v>
      </c>
      <c r="V185" s="115">
        <v>17</v>
      </c>
      <c r="W185" s="116">
        <v>18</v>
      </c>
      <c r="X185" s="116">
        <v>19</v>
      </c>
      <c r="Y185" s="116">
        <v>20</v>
      </c>
      <c r="Z185" s="182">
        <f>T185+U185+V185+W185+X185+Y185</f>
        <v>105</v>
      </c>
      <c r="AA185" s="28"/>
    </row>
    <row r="186" spans="1:28" ht="44.25" customHeight="1">
      <c r="A186" s="151"/>
      <c r="B186" s="151"/>
      <c r="C186" s="151"/>
      <c r="D186" s="151"/>
      <c r="E186" s="151"/>
      <c r="F186" s="151"/>
      <c r="G186" s="151"/>
      <c r="H186" s="151"/>
      <c r="I186" s="151"/>
      <c r="J186" s="151"/>
      <c r="K186" s="151"/>
      <c r="L186" s="151"/>
      <c r="M186" s="152"/>
      <c r="N186" s="153"/>
      <c r="O186" s="153"/>
      <c r="P186" s="153"/>
      <c r="Q186" s="154"/>
      <c r="R186" s="178" t="s">
        <v>13</v>
      </c>
      <c r="S186" s="179" t="s">
        <v>38</v>
      </c>
      <c r="T186" s="188">
        <f>T188+T190+T194+T196+T198+T202+T192+T200</f>
        <v>4708.9000000000005</v>
      </c>
      <c r="U186" s="188">
        <f>U188+U190+U194+U196+U198+U202+U192+U200+U204</f>
        <v>6163.9</v>
      </c>
      <c r="V186" s="188">
        <f>V188+V190+V194+V196+V198+V202+V192+V200+V204</f>
        <v>3032</v>
      </c>
      <c r="W186" s="188">
        <f>W188+W190+W194+W196+W198+W202+W192+W200+W204</f>
        <v>3032</v>
      </c>
      <c r="X186" s="188">
        <f>X188+X190+X194+X196+X198+X202+X192+X200+X204</f>
        <v>3032</v>
      </c>
      <c r="Y186" s="188">
        <f>Y188+Y190+Y194+Y196+Y198+Y202+Y192+Y200+Y204</f>
        <v>3032</v>
      </c>
      <c r="Z186" s="164"/>
      <c r="AA186" s="20"/>
    </row>
    <row r="187" spans="1:28" ht="49.5" customHeight="1">
      <c r="A187" s="158"/>
      <c r="B187" s="158"/>
      <c r="C187" s="158"/>
      <c r="D187" s="158"/>
      <c r="E187" s="158"/>
      <c r="F187" s="158"/>
      <c r="G187" s="158"/>
      <c r="H187" s="158"/>
      <c r="I187" s="158"/>
      <c r="J187" s="158"/>
      <c r="K187" s="158"/>
      <c r="L187" s="158"/>
      <c r="M187" s="159"/>
      <c r="N187" s="153"/>
      <c r="O187" s="153"/>
      <c r="P187" s="153"/>
      <c r="Q187" s="157"/>
      <c r="R187" s="118" t="s">
        <v>221</v>
      </c>
      <c r="S187" s="119" t="s">
        <v>36</v>
      </c>
      <c r="T187" s="113">
        <v>75</v>
      </c>
      <c r="U187" s="113">
        <v>75</v>
      </c>
      <c r="V187" s="113">
        <v>75</v>
      </c>
      <c r="W187" s="114">
        <v>75</v>
      </c>
      <c r="X187" s="114">
        <v>75</v>
      </c>
      <c r="Y187" s="114">
        <v>75</v>
      </c>
      <c r="Z187" s="252">
        <v>75</v>
      </c>
      <c r="AA187" s="28"/>
    </row>
    <row r="188" spans="1:28" ht="33" customHeight="1">
      <c r="A188" s="183">
        <v>6</v>
      </c>
      <c r="B188" s="183">
        <v>0</v>
      </c>
      <c r="C188" s="183">
        <v>1</v>
      </c>
      <c r="D188" s="183">
        <v>0</v>
      </c>
      <c r="E188" s="183">
        <v>1</v>
      </c>
      <c r="F188" s="183">
        <v>1</v>
      </c>
      <c r="G188" s="183">
        <v>3</v>
      </c>
      <c r="H188" s="183">
        <v>3</v>
      </c>
      <c r="I188" s="183">
        <v>0</v>
      </c>
      <c r="J188" s="183">
        <v>6</v>
      </c>
      <c r="K188" s="183">
        <v>0</v>
      </c>
      <c r="L188" s="183">
        <v>2</v>
      </c>
      <c r="M188" s="184">
        <v>2</v>
      </c>
      <c r="N188" s="185">
        <v>0</v>
      </c>
      <c r="O188" s="185">
        <v>0</v>
      </c>
      <c r="P188" s="185">
        <v>4</v>
      </c>
      <c r="Q188" s="186" t="s">
        <v>90</v>
      </c>
      <c r="R188" s="253" t="s">
        <v>222</v>
      </c>
      <c r="S188" s="119" t="s">
        <v>38</v>
      </c>
      <c r="T188" s="113">
        <v>75</v>
      </c>
      <c r="U188" s="113">
        <v>75</v>
      </c>
      <c r="V188" s="113">
        <v>75</v>
      </c>
      <c r="W188" s="113">
        <v>75</v>
      </c>
      <c r="X188" s="113">
        <v>75</v>
      </c>
      <c r="Y188" s="113">
        <v>75</v>
      </c>
      <c r="Z188" s="156"/>
      <c r="AA188" s="28"/>
    </row>
    <row r="189" spans="1:28" ht="31.5" customHeight="1">
      <c r="A189" s="151"/>
      <c r="B189" s="151"/>
      <c r="C189" s="151"/>
      <c r="D189" s="151"/>
      <c r="E189" s="151"/>
      <c r="F189" s="151"/>
      <c r="G189" s="151"/>
      <c r="H189" s="151"/>
      <c r="I189" s="151"/>
      <c r="J189" s="151"/>
      <c r="K189" s="151"/>
      <c r="L189" s="151"/>
      <c r="M189" s="152"/>
      <c r="N189" s="153"/>
      <c r="O189" s="153"/>
      <c r="P189" s="153"/>
      <c r="Q189" s="154"/>
      <c r="R189" s="180" t="s">
        <v>223</v>
      </c>
      <c r="S189" s="181" t="s">
        <v>37</v>
      </c>
      <c r="T189" s="115">
        <v>4</v>
      </c>
      <c r="U189" s="115">
        <v>4</v>
      </c>
      <c r="V189" s="115">
        <v>4</v>
      </c>
      <c r="W189" s="115">
        <v>4</v>
      </c>
      <c r="X189" s="115">
        <v>4</v>
      </c>
      <c r="Y189" s="115">
        <v>4</v>
      </c>
      <c r="Z189" s="182">
        <f>T189+U189+V189+W189+X189+Y189</f>
        <v>24</v>
      </c>
      <c r="AA189" s="28"/>
    </row>
    <row r="190" spans="1:28" ht="37.5" customHeight="1">
      <c r="A190" s="183">
        <v>6</v>
      </c>
      <c r="B190" s="183">
        <v>0</v>
      </c>
      <c r="C190" s="183">
        <v>1</v>
      </c>
      <c r="D190" s="183">
        <v>0</v>
      </c>
      <c r="E190" s="183">
        <v>1</v>
      </c>
      <c r="F190" s="183">
        <v>1</v>
      </c>
      <c r="G190" s="183">
        <v>3</v>
      </c>
      <c r="H190" s="183">
        <v>3</v>
      </c>
      <c r="I190" s="183">
        <v>0</v>
      </c>
      <c r="J190" s="183">
        <v>6</v>
      </c>
      <c r="K190" s="183">
        <v>0</v>
      </c>
      <c r="L190" s="183">
        <v>2</v>
      </c>
      <c r="M190" s="184">
        <v>2</v>
      </c>
      <c r="N190" s="185">
        <v>0</v>
      </c>
      <c r="O190" s="185">
        <v>0</v>
      </c>
      <c r="P190" s="185">
        <v>5</v>
      </c>
      <c r="Q190" s="186" t="s">
        <v>90</v>
      </c>
      <c r="R190" s="253" t="s">
        <v>224</v>
      </c>
      <c r="S190" s="119" t="s">
        <v>35</v>
      </c>
      <c r="T190" s="113">
        <v>2249.6999999999998</v>
      </c>
      <c r="U190" s="113">
        <v>1000</v>
      </c>
      <c r="V190" s="113">
        <v>1000</v>
      </c>
      <c r="W190" s="113">
        <v>1000</v>
      </c>
      <c r="X190" s="113">
        <v>1000</v>
      </c>
      <c r="Y190" s="113">
        <v>1000</v>
      </c>
      <c r="Z190" s="156"/>
      <c r="AA190" s="28"/>
    </row>
    <row r="191" spans="1:28" ht="20.25" customHeight="1">
      <c r="A191" s="151"/>
      <c r="B191" s="151"/>
      <c r="C191" s="151"/>
      <c r="D191" s="151"/>
      <c r="E191" s="151"/>
      <c r="F191" s="151"/>
      <c r="G191" s="151"/>
      <c r="H191" s="151"/>
      <c r="I191" s="151"/>
      <c r="J191" s="151"/>
      <c r="K191" s="151"/>
      <c r="L191" s="151"/>
      <c r="M191" s="152"/>
      <c r="N191" s="153"/>
      <c r="O191" s="153"/>
      <c r="P191" s="153"/>
      <c r="Q191" s="154"/>
      <c r="R191" s="118" t="s">
        <v>112</v>
      </c>
      <c r="S191" s="119" t="s">
        <v>37</v>
      </c>
      <c r="T191" s="115">
        <v>10</v>
      </c>
      <c r="U191" s="115">
        <v>10</v>
      </c>
      <c r="V191" s="115">
        <v>10</v>
      </c>
      <c r="W191" s="115">
        <v>10</v>
      </c>
      <c r="X191" s="115">
        <v>10</v>
      </c>
      <c r="Y191" s="115">
        <v>10</v>
      </c>
      <c r="Z191" s="182">
        <f>T191+U191+V191+W191+X191+Y191</f>
        <v>60</v>
      </c>
      <c r="AA191" s="28"/>
    </row>
    <row r="192" spans="1:28" s="48" customFormat="1" ht="34.5" customHeight="1">
      <c r="A192" s="183">
        <v>6</v>
      </c>
      <c r="B192" s="183">
        <v>0</v>
      </c>
      <c r="C192" s="183">
        <v>1</v>
      </c>
      <c r="D192" s="183">
        <v>0</v>
      </c>
      <c r="E192" s="183">
        <v>1</v>
      </c>
      <c r="F192" s="183">
        <v>1</v>
      </c>
      <c r="G192" s="183">
        <v>3</v>
      </c>
      <c r="H192" s="183">
        <v>3</v>
      </c>
      <c r="I192" s="183">
        <v>0</v>
      </c>
      <c r="J192" s="183">
        <v>6</v>
      </c>
      <c r="K192" s="183">
        <v>0</v>
      </c>
      <c r="L192" s="183">
        <v>2</v>
      </c>
      <c r="M192" s="184">
        <v>2</v>
      </c>
      <c r="N192" s="185">
        <v>0</v>
      </c>
      <c r="O192" s="185">
        <v>6</v>
      </c>
      <c r="P192" s="185">
        <v>0</v>
      </c>
      <c r="Q192" s="186" t="s">
        <v>90</v>
      </c>
      <c r="R192" s="253" t="s">
        <v>225</v>
      </c>
      <c r="S192" s="181" t="s">
        <v>35</v>
      </c>
      <c r="T192" s="113">
        <v>1091.8</v>
      </c>
      <c r="U192" s="113">
        <v>1250</v>
      </c>
      <c r="V192" s="113">
        <v>1250</v>
      </c>
      <c r="W192" s="113">
        <v>1250</v>
      </c>
      <c r="X192" s="113">
        <v>1250</v>
      </c>
      <c r="Y192" s="113">
        <v>1250</v>
      </c>
      <c r="Z192" s="156"/>
      <c r="AA192" s="46"/>
      <c r="AB192" s="47"/>
    </row>
    <row r="193" spans="1:28" s="48" customFormat="1" ht="18.75" customHeight="1">
      <c r="A193" s="151"/>
      <c r="B193" s="151"/>
      <c r="C193" s="151"/>
      <c r="D193" s="151"/>
      <c r="E193" s="151"/>
      <c r="F193" s="151"/>
      <c r="G193" s="151"/>
      <c r="H193" s="151"/>
      <c r="I193" s="151"/>
      <c r="J193" s="151"/>
      <c r="K193" s="151"/>
      <c r="L193" s="151"/>
      <c r="M193" s="152"/>
      <c r="N193" s="153"/>
      <c r="O193" s="153"/>
      <c r="P193" s="153"/>
      <c r="Q193" s="154"/>
      <c r="R193" s="180" t="s">
        <v>70</v>
      </c>
      <c r="S193" s="119" t="s">
        <v>37</v>
      </c>
      <c r="T193" s="115">
        <v>10</v>
      </c>
      <c r="U193" s="115">
        <v>10</v>
      </c>
      <c r="V193" s="115">
        <v>10</v>
      </c>
      <c r="W193" s="115">
        <v>10</v>
      </c>
      <c r="X193" s="115">
        <v>10</v>
      </c>
      <c r="Y193" s="115">
        <v>10</v>
      </c>
      <c r="Z193" s="182">
        <f>T193+U193+V193+W193+X193+Y193</f>
        <v>60</v>
      </c>
      <c r="AA193" s="46"/>
      <c r="AB193" s="47"/>
    </row>
    <row r="194" spans="1:28" ht="43.5" customHeight="1">
      <c r="A194" s="183">
        <v>6</v>
      </c>
      <c r="B194" s="183">
        <v>0</v>
      </c>
      <c r="C194" s="183">
        <v>1</v>
      </c>
      <c r="D194" s="183">
        <v>0</v>
      </c>
      <c r="E194" s="183">
        <v>1</v>
      </c>
      <c r="F194" s="183">
        <v>1</v>
      </c>
      <c r="G194" s="183">
        <v>3</v>
      </c>
      <c r="H194" s="183">
        <v>3</v>
      </c>
      <c r="I194" s="183">
        <v>0</v>
      </c>
      <c r="J194" s="183">
        <v>6</v>
      </c>
      <c r="K194" s="183">
        <v>0</v>
      </c>
      <c r="L194" s="183">
        <v>2</v>
      </c>
      <c r="M194" s="184">
        <v>2</v>
      </c>
      <c r="N194" s="185">
        <v>0</v>
      </c>
      <c r="O194" s="185">
        <v>0</v>
      </c>
      <c r="P194" s="185">
        <v>6</v>
      </c>
      <c r="Q194" s="186" t="s">
        <v>90</v>
      </c>
      <c r="R194" s="290" t="s">
        <v>226</v>
      </c>
      <c r="S194" s="295" t="s">
        <v>38</v>
      </c>
      <c r="T194" s="228">
        <v>200</v>
      </c>
      <c r="U194" s="113">
        <v>200</v>
      </c>
      <c r="V194" s="113">
        <v>200</v>
      </c>
      <c r="W194" s="114">
        <v>200</v>
      </c>
      <c r="X194" s="114">
        <v>200</v>
      </c>
      <c r="Y194" s="114">
        <v>200</v>
      </c>
      <c r="Z194" s="156"/>
      <c r="AA194" s="28"/>
    </row>
    <row r="195" spans="1:28" ht="16.5" customHeight="1">
      <c r="A195" s="151"/>
      <c r="B195" s="151"/>
      <c r="C195" s="151"/>
      <c r="D195" s="151"/>
      <c r="E195" s="151"/>
      <c r="F195" s="151"/>
      <c r="G195" s="151"/>
      <c r="H195" s="151"/>
      <c r="I195" s="151"/>
      <c r="J195" s="151"/>
      <c r="K195" s="151"/>
      <c r="L195" s="151"/>
      <c r="M195" s="152"/>
      <c r="N195" s="153"/>
      <c r="O195" s="153"/>
      <c r="P195" s="153"/>
      <c r="Q195" s="154"/>
      <c r="R195" s="180" t="s">
        <v>227</v>
      </c>
      <c r="S195" s="181" t="s">
        <v>37</v>
      </c>
      <c r="T195" s="113">
        <v>10</v>
      </c>
      <c r="U195" s="113">
        <v>10</v>
      </c>
      <c r="V195" s="113">
        <v>10</v>
      </c>
      <c r="W195" s="114">
        <v>10</v>
      </c>
      <c r="X195" s="114">
        <v>10</v>
      </c>
      <c r="Y195" s="114">
        <v>10</v>
      </c>
      <c r="Z195" s="182">
        <f>T195+U195+V195+W195+X195+Y195</f>
        <v>60</v>
      </c>
      <c r="AA195" s="28"/>
    </row>
    <row r="196" spans="1:28" ht="38.25" customHeight="1">
      <c r="A196" s="183">
        <v>6</v>
      </c>
      <c r="B196" s="183">
        <v>0</v>
      </c>
      <c r="C196" s="183">
        <v>1</v>
      </c>
      <c r="D196" s="183">
        <v>0</v>
      </c>
      <c r="E196" s="183">
        <v>1</v>
      </c>
      <c r="F196" s="183">
        <v>1</v>
      </c>
      <c r="G196" s="183">
        <v>3</v>
      </c>
      <c r="H196" s="183">
        <v>3</v>
      </c>
      <c r="I196" s="183">
        <v>0</v>
      </c>
      <c r="J196" s="183">
        <v>6</v>
      </c>
      <c r="K196" s="183">
        <v>0</v>
      </c>
      <c r="L196" s="183">
        <v>2</v>
      </c>
      <c r="M196" s="184">
        <v>2</v>
      </c>
      <c r="N196" s="185">
        <v>0</v>
      </c>
      <c r="O196" s="185">
        <v>0</v>
      </c>
      <c r="P196" s="185">
        <v>7</v>
      </c>
      <c r="Q196" s="186" t="s">
        <v>90</v>
      </c>
      <c r="R196" s="290" t="s">
        <v>228</v>
      </c>
      <c r="S196" s="295" t="s">
        <v>38</v>
      </c>
      <c r="T196" s="113">
        <v>0</v>
      </c>
      <c r="U196" s="113">
        <v>200</v>
      </c>
      <c r="V196" s="113">
        <v>47</v>
      </c>
      <c r="W196" s="281">
        <v>47</v>
      </c>
      <c r="X196" s="281">
        <v>47</v>
      </c>
      <c r="Y196" s="281">
        <v>47</v>
      </c>
      <c r="Z196" s="169"/>
      <c r="AA196" s="28"/>
    </row>
    <row r="197" spans="1:28" ht="18" customHeight="1">
      <c r="A197" s="151"/>
      <c r="B197" s="151"/>
      <c r="C197" s="151"/>
      <c r="D197" s="151"/>
      <c r="E197" s="151"/>
      <c r="F197" s="151"/>
      <c r="G197" s="151"/>
      <c r="H197" s="151"/>
      <c r="I197" s="151"/>
      <c r="J197" s="151"/>
      <c r="K197" s="151"/>
      <c r="L197" s="151"/>
      <c r="M197" s="152"/>
      <c r="N197" s="153"/>
      <c r="O197" s="153"/>
      <c r="P197" s="153"/>
      <c r="Q197" s="154"/>
      <c r="R197" s="297" t="s">
        <v>112</v>
      </c>
      <c r="S197" s="181" t="s">
        <v>37</v>
      </c>
      <c r="T197" s="296">
        <v>0</v>
      </c>
      <c r="U197" s="296">
        <v>1</v>
      </c>
      <c r="V197" s="115">
        <v>1</v>
      </c>
      <c r="W197" s="288">
        <v>1</v>
      </c>
      <c r="X197" s="288">
        <v>1</v>
      </c>
      <c r="Y197" s="288">
        <v>1</v>
      </c>
      <c r="Z197" s="289">
        <f>T197+U197+V197+W197+X197+Y197</f>
        <v>5</v>
      </c>
      <c r="AA197" s="28"/>
    </row>
    <row r="198" spans="1:28" ht="31.5" customHeight="1">
      <c r="A198" s="183">
        <v>6</v>
      </c>
      <c r="B198" s="183">
        <v>0</v>
      </c>
      <c r="C198" s="183">
        <v>1</v>
      </c>
      <c r="D198" s="183">
        <v>0</v>
      </c>
      <c r="E198" s="183">
        <v>1</v>
      </c>
      <c r="F198" s="183">
        <v>1</v>
      </c>
      <c r="G198" s="183">
        <v>3</v>
      </c>
      <c r="H198" s="183">
        <v>3</v>
      </c>
      <c r="I198" s="183">
        <v>0</v>
      </c>
      <c r="J198" s="183">
        <v>6</v>
      </c>
      <c r="K198" s="183">
        <v>0</v>
      </c>
      <c r="L198" s="183">
        <v>2</v>
      </c>
      <c r="M198" s="184">
        <v>2</v>
      </c>
      <c r="N198" s="185">
        <v>0</v>
      </c>
      <c r="O198" s="185">
        <v>0</v>
      </c>
      <c r="P198" s="185">
        <v>8</v>
      </c>
      <c r="Q198" s="186" t="s">
        <v>90</v>
      </c>
      <c r="R198" s="290" t="s">
        <v>229</v>
      </c>
      <c r="S198" s="295" t="s">
        <v>38</v>
      </c>
      <c r="T198" s="113">
        <v>376.8</v>
      </c>
      <c r="U198" s="113">
        <v>2173</v>
      </c>
      <c r="V198" s="113">
        <v>0</v>
      </c>
      <c r="W198" s="281">
        <v>0</v>
      </c>
      <c r="X198" s="281">
        <v>0</v>
      </c>
      <c r="Y198" s="281">
        <v>0</v>
      </c>
      <c r="Z198" s="169"/>
      <c r="AA198" s="28"/>
    </row>
    <row r="199" spans="1:28" ht="16.5" customHeight="1">
      <c r="A199" s="151"/>
      <c r="B199" s="151"/>
      <c r="C199" s="151"/>
      <c r="D199" s="151"/>
      <c r="E199" s="151"/>
      <c r="F199" s="151"/>
      <c r="G199" s="151"/>
      <c r="H199" s="151"/>
      <c r="I199" s="151"/>
      <c r="J199" s="151"/>
      <c r="K199" s="151"/>
      <c r="L199" s="151"/>
      <c r="M199" s="152"/>
      <c r="N199" s="153"/>
      <c r="O199" s="153"/>
      <c r="P199" s="153"/>
      <c r="Q199" s="154"/>
      <c r="R199" s="297" t="s">
        <v>230</v>
      </c>
      <c r="S199" s="295" t="s">
        <v>79</v>
      </c>
      <c r="T199" s="228">
        <v>150</v>
      </c>
      <c r="U199" s="113">
        <v>173.8</v>
      </c>
      <c r="V199" s="113">
        <v>0</v>
      </c>
      <c r="W199" s="281">
        <v>0</v>
      </c>
      <c r="X199" s="281">
        <v>0</v>
      </c>
      <c r="Y199" s="281">
        <v>0</v>
      </c>
      <c r="Z199" s="298">
        <f>T199+U199+V199+W199+X199+Y199</f>
        <v>323.8</v>
      </c>
      <c r="AA199" s="28"/>
    </row>
    <row r="200" spans="1:28" ht="31.5" customHeight="1">
      <c r="A200" s="183">
        <v>6</v>
      </c>
      <c r="B200" s="183">
        <v>0</v>
      </c>
      <c r="C200" s="183">
        <v>1</v>
      </c>
      <c r="D200" s="183">
        <v>0</v>
      </c>
      <c r="E200" s="183">
        <v>1</v>
      </c>
      <c r="F200" s="183">
        <v>1</v>
      </c>
      <c r="G200" s="183">
        <v>3</v>
      </c>
      <c r="H200" s="183">
        <v>3</v>
      </c>
      <c r="I200" s="183">
        <v>0</v>
      </c>
      <c r="J200" s="183">
        <v>6</v>
      </c>
      <c r="K200" s="183">
        <v>0</v>
      </c>
      <c r="L200" s="183">
        <v>2</v>
      </c>
      <c r="M200" s="184">
        <v>2</v>
      </c>
      <c r="N200" s="185">
        <v>0</v>
      </c>
      <c r="O200" s="185">
        <v>0</v>
      </c>
      <c r="P200" s="185">
        <v>9</v>
      </c>
      <c r="Q200" s="186" t="s">
        <v>90</v>
      </c>
      <c r="R200" s="290" t="s">
        <v>231</v>
      </c>
      <c r="S200" s="119" t="s">
        <v>35</v>
      </c>
      <c r="T200" s="228">
        <v>679.6</v>
      </c>
      <c r="U200" s="228">
        <v>450.9</v>
      </c>
      <c r="V200" s="113">
        <v>430</v>
      </c>
      <c r="W200" s="281">
        <v>430</v>
      </c>
      <c r="X200" s="281">
        <v>430</v>
      </c>
      <c r="Y200" s="281">
        <v>430</v>
      </c>
      <c r="Z200" s="169"/>
      <c r="AA200" s="28"/>
    </row>
    <row r="201" spans="1:28" ht="41.25" customHeight="1">
      <c r="A201" s="151"/>
      <c r="B201" s="151"/>
      <c r="C201" s="151"/>
      <c r="D201" s="151"/>
      <c r="E201" s="151"/>
      <c r="F201" s="151"/>
      <c r="G201" s="151"/>
      <c r="H201" s="151"/>
      <c r="I201" s="151"/>
      <c r="J201" s="151"/>
      <c r="K201" s="151"/>
      <c r="L201" s="151"/>
      <c r="M201" s="152"/>
      <c r="N201" s="153"/>
      <c r="O201" s="153"/>
      <c r="P201" s="153"/>
      <c r="Q201" s="154"/>
      <c r="R201" s="180" t="s">
        <v>232</v>
      </c>
      <c r="S201" s="181" t="s">
        <v>79</v>
      </c>
      <c r="T201" s="113">
        <v>433.4</v>
      </c>
      <c r="U201" s="113">
        <v>433.4</v>
      </c>
      <c r="V201" s="113">
        <v>433.4</v>
      </c>
      <c r="W201" s="113">
        <v>433.4</v>
      </c>
      <c r="X201" s="113">
        <v>433.4</v>
      </c>
      <c r="Y201" s="113">
        <v>433.4</v>
      </c>
      <c r="Z201" s="113">
        <v>433.4</v>
      </c>
      <c r="AA201" s="28"/>
    </row>
    <row r="202" spans="1:28" s="50" customFormat="1" ht="27" customHeight="1">
      <c r="A202" s="183">
        <v>6</v>
      </c>
      <c r="B202" s="183">
        <v>0</v>
      </c>
      <c r="C202" s="183">
        <v>1</v>
      </c>
      <c r="D202" s="183">
        <v>0</v>
      </c>
      <c r="E202" s="183">
        <v>1</v>
      </c>
      <c r="F202" s="183">
        <v>1</v>
      </c>
      <c r="G202" s="183">
        <v>3</v>
      </c>
      <c r="H202" s="183">
        <v>3</v>
      </c>
      <c r="I202" s="183">
        <v>0</v>
      </c>
      <c r="J202" s="183">
        <v>6</v>
      </c>
      <c r="K202" s="183">
        <v>0</v>
      </c>
      <c r="L202" s="183">
        <v>2</v>
      </c>
      <c r="M202" s="183">
        <v>2</v>
      </c>
      <c r="N202" s="183">
        <v>0</v>
      </c>
      <c r="O202" s="183">
        <v>1</v>
      </c>
      <c r="P202" s="183">
        <v>0</v>
      </c>
      <c r="Q202" s="183" t="s">
        <v>90</v>
      </c>
      <c r="R202" s="253" t="s">
        <v>233</v>
      </c>
      <c r="S202" s="119" t="s">
        <v>14</v>
      </c>
      <c r="T202" s="113">
        <v>36</v>
      </c>
      <c r="U202" s="113">
        <v>30</v>
      </c>
      <c r="V202" s="113">
        <v>30</v>
      </c>
      <c r="W202" s="113">
        <v>30</v>
      </c>
      <c r="X202" s="113">
        <v>30</v>
      </c>
      <c r="Y202" s="113">
        <v>30</v>
      </c>
      <c r="Z202" s="156"/>
      <c r="AA202" s="28"/>
      <c r="AB202" s="49"/>
    </row>
    <row r="203" spans="1:28" ht="31.5" customHeight="1">
      <c r="A203" s="11"/>
      <c r="B203" s="11"/>
      <c r="C203" s="11"/>
      <c r="D203" s="11"/>
      <c r="E203" s="11"/>
      <c r="F203" s="11"/>
      <c r="G203" s="11"/>
      <c r="H203" s="11"/>
      <c r="I203" s="11"/>
      <c r="J203" s="11"/>
      <c r="K203" s="11"/>
      <c r="L203" s="11"/>
      <c r="M203" s="166"/>
      <c r="N203" s="11"/>
      <c r="O203" s="11"/>
      <c r="P203" s="11"/>
      <c r="Q203" s="167"/>
      <c r="R203" s="180" t="s">
        <v>223</v>
      </c>
      <c r="S203" s="181" t="s">
        <v>37</v>
      </c>
      <c r="T203" s="115">
        <v>2</v>
      </c>
      <c r="U203" s="115">
        <v>2</v>
      </c>
      <c r="V203" s="115">
        <v>2</v>
      </c>
      <c r="W203" s="115">
        <v>2</v>
      </c>
      <c r="X203" s="116">
        <v>2</v>
      </c>
      <c r="Y203" s="116">
        <v>2</v>
      </c>
      <c r="Z203" s="182">
        <f>T203+U203+V203+W203+X203+Y203</f>
        <v>12</v>
      </c>
      <c r="AA203" s="28"/>
    </row>
    <row r="204" spans="1:28" ht="29.25" customHeight="1">
      <c r="A204" s="99">
        <v>6</v>
      </c>
      <c r="B204" s="308">
        <v>0</v>
      </c>
      <c r="C204" s="99">
        <v>1</v>
      </c>
      <c r="D204" s="99">
        <v>0</v>
      </c>
      <c r="E204" s="99">
        <v>1</v>
      </c>
      <c r="F204" s="99">
        <v>1</v>
      </c>
      <c r="G204" s="99">
        <v>3</v>
      </c>
      <c r="H204" s="99">
        <v>3</v>
      </c>
      <c r="I204" s="99">
        <v>0</v>
      </c>
      <c r="J204" s="99">
        <v>6</v>
      </c>
      <c r="K204" s="99">
        <v>0</v>
      </c>
      <c r="L204" s="99">
        <v>2</v>
      </c>
      <c r="M204" s="99">
        <v>2</v>
      </c>
      <c r="N204" s="99">
        <v>0</v>
      </c>
      <c r="O204" s="99">
        <v>1</v>
      </c>
      <c r="P204" s="99">
        <v>1</v>
      </c>
      <c r="Q204" s="309" t="s">
        <v>90</v>
      </c>
      <c r="R204" s="253" t="s">
        <v>264</v>
      </c>
      <c r="S204" s="119" t="s">
        <v>35</v>
      </c>
      <c r="T204" s="113">
        <v>0</v>
      </c>
      <c r="U204" s="113">
        <v>785</v>
      </c>
      <c r="V204" s="113">
        <v>0</v>
      </c>
      <c r="W204" s="113">
        <v>0</v>
      </c>
      <c r="X204" s="113">
        <v>0</v>
      </c>
      <c r="Y204" s="113">
        <v>0</v>
      </c>
      <c r="Z204" s="182"/>
      <c r="AA204" s="28"/>
    </row>
    <row r="205" spans="1:28" ht="30.75" customHeight="1">
      <c r="A205" s="11"/>
      <c r="B205" s="167"/>
      <c r="C205" s="11"/>
      <c r="D205" s="11"/>
      <c r="E205" s="11"/>
      <c r="F205" s="11"/>
      <c r="G205" s="11"/>
      <c r="H205" s="11"/>
      <c r="I205" s="11"/>
      <c r="J205" s="11"/>
      <c r="K205" s="11"/>
      <c r="L205" s="11"/>
      <c r="M205" s="11"/>
      <c r="N205" s="11"/>
      <c r="O205" s="11"/>
      <c r="P205" s="11"/>
      <c r="Q205" s="11"/>
      <c r="R205" s="180" t="s">
        <v>234</v>
      </c>
      <c r="S205" s="181" t="s">
        <v>79</v>
      </c>
      <c r="T205" s="113">
        <v>0</v>
      </c>
      <c r="U205" s="113">
        <v>2165.1999999999998</v>
      </c>
      <c r="V205" s="113">
        <v>0</v>
      </c>
      <c r="W205" s="113">
        <v>0</v>
      </c>
      <c r="X205" s="113">
        <v>0</v>
      </c>
      <c r="Y205" s="113">
        <v>0</v>
      </c>
      <c r="Z205" s="113">
        <f>U205</f>
        <v>2165.1999999999998</v>
      </c>
      <c r="AA205" s="28"/>
    </row>
    <row r="206" spans="1:28" ht="31.5" customHeight="1">
      <c r="A206" s="153"/>
      <c r="B206" s="307"/>
      <c r="C206" s="189"/>
      <c r="D206" s="189"/>
      <c r="E206" s="189"/>
      <c r="F206" s="189"/>
      <c r="G206" s="189"/>
      <c r="H206" s="189"/>
      <c r="I206" s="189"/>
      <c r="J206" s="189"/>
      <c r="K206" s="189"/>
      <c r="L206" s="189"/>
      <c r="M206" s="190"/>
      <c r="N206" s="153"/>
      <c r="O206" s="153"/>
      <c r="P206" s="153"/>
      <c r="Q206" s="310"/>
      <c r="R206" s="51" t="s">
        <v>271</v>
      </c>
      <c r="S206" s="179" t="s">
        <v>38</v>
      </c>
      <c r="T206" s="188">
        <f>T208</f>
        <v>100</v>
      </c>
      <c r="U206" s="188">
        <f>U208+U212</f>
        <v>300</v>
      </c>
      <c r="V206" s="188">
        <f>V208+V212</f>
        <v>300</v>
      </c>
      <c r="W206" s="188">
        <f>W208+W212</f>
        <v>300</v>
      </c>
      <c r="X206" s="188">
        <f>X208+X212</f>
        <v>300</v>
      </c>
      <c r="Y206" s="188">
        <f>Y208+Y212</f>
        <v>300</v>
      </c>
      <c r="Z206" s="164"/>
      <c r="AA206" s="20"/>
    </row>
    <row r="207" spans="1:28" ht="21.75" customHeight="1">
      <c r="A207" s="204"/>
      <c r="B207" s="158"/>
      <c r="C207" s="158"/>
      <c r="D207" s="158"/>
      <c r="E207" s="158"/>
      <c r="F207" s="158"/>
      <c r="G207" s="158"/>
      <c r="H207" s="158"/>
      <c r="I207" s="158"/>
      <c r="J207" s="158"/>
      <c r="K207" s="158"/>
      <c r="L207" s="158"/>
      <c r="M207" s="159"/>
      <c r="N207" s="153"/>
      <c r="O207" s="153"/>
      <c r="P207" s="153"/>
      <c r="Q207" s="157"/>
      <c r="R207" s="311" t="s">
        <v>235</v>
      </c>
      <c r="S207" s="181" t="s">
        <v>81</v>
      </c>
      <c r="T207" s="299">
        <v>2</v>
      </c>
      <c r="U207" s="299">
        <v>2</v>
      </c>
      <c r="V207" s="299">
        <v>2</v>
      </c>
      <c r="W207" s="299">
        <v>2</v>
      </c>
      <c r="X207" s="299">
        <v>2</v>
      </c>
      <c r="Y207" s="299">
        <v>2</v>
      </c>
      <c r="Z207" s="299">
        <f>T207+U207+V207+W207+X207+Y207</f>
        <v>12</v>
      </c>
      <c r="AA207" s="28"/>
    </row>
    <row r="208" spans="1:28" ht="32.25" customHeight="1">
      <c r="A208" s="183">
        <v>6</v>
      </c>
      <c r="B208" s="183">
        <v>0</v>
      </c>
      <c r="C208" s="183">
        <v>1</v>
      </c>
      <c r="D208" s="183">
        <v>0</v>
      </c>
      <c r="E208" s="183">
        <v>1</v>
      </c>
      <c r="F208" s="183">
        <v>1</v>
      </c>
      <c r="G208" s="183">
        <v>3</v>
      </c>
      <c r="H208" s="183">
        <v>3</v>
      </c>
      <c r="I208" s="183">
        <v>0</v>
      </c>
      <c r="J208" s="183">
        <v>6</v>
      </c>
      <c r="K208" s="183">
        <v>0</v>
      </c>
      <c r="L208" s="183">
        <v>3</v>
      </c>
      <c r="M208" s="184">
        <v>2</v>
      </c>
      <c r="N208" s="185">
        <v>0</v>
      </c>
      <c r="O208" s="185">
        <v>1</v>
      </c>
      <c r="P208" s="185">
        <v>2</v>
      </c>
      <c r="Q208" s="312" t="s">
        <v>90</v>
      </c>
      <c r="R208" s="253" t="s">
        <v>236</v>
      </c>
      <c r="S208" s="119" t="s">
        <v>38</v>
      </c>
      <c r="T208" s="113">
        <v>100</v>
      </c>
      <c r="U208" s="113">
        <v>100</v>
      </c>
      <c r="V208" s="113">
        <v>100</v>
      </c>
      <c r="W208" s="114">
        <v>100</v>
      </c>
      <c r="X208" s="114">
        <v>100</v>
      </c>
      <c r="Y208" s="114">
        <v>100</v>
      </c>
      <c r="Z208" s="156"/>
      <c r="AA208" s="28"/>
    </row>
    <row r="209" spans="1:27" ht="27.75" customHeight="1">
      <c r="A209" s="158"/>
      <c r="B209" s="158"/>
      <c r="C209" s="158"/>
      <c r="D209" s="158"/>
      <c r="E209" s="158"/>
      <c r="F209" s="158"/>
      <c r="G209" s="158"/>
      <c r="H209" s="158"/>
      <c r="I209" s="158"/>
      <c r="J209" s="158"/>
      <c r="K209" s="158"/>
      <c r="L209" s="158"/>
      <c r="M209" s="159"/>
      <c r="N209" s="170"/>
      <c r="O209" s="170"/>
      <c r="P209" s="170"/>
      <c r="Q209" s="153"/>
      <c r="R209" s="118" t="s">
        <v>237</v>
      </c>
      <c r="S209" s="313" t="s">
        <v>37</v>
      </c>
      <c r="T209" s="300">
        <v>2</v>
      </c>
      <c r="U209" s="300">
        <v>2</v>
      </c>
      <c r="V209" s="300">
        <v>2</v>
      </c>
      <c r="W209" s="300">
        <v>2</v>
      </c>
      <c r="X209" s="300">
        <v>2</v>
      </c>
      <c r="Y209" s="300">
        <v>2</v>
      </c>
      <c r="Z209" s="300">
        <f>T209+U209+V209+W209+X209+Y209</f>
        <v>12</v>
      </c>
      <c r="AA209" s="28"/>
    </row>
    <row r="210" spans="1:27" ht="37.5" customHeight="1">
      <c r="A210" s="153"/>
      <c r="B210" s="153"/>
      <c r="C210" s="153"/>
      <c r="D210" s="153"/>
      <c r="E210" s="153"/>
      <c r="F210" s="153"/>
      <c r="G210" s="153"/>
      <c r="H210" s="153"/>
      <c r="I210" s="153"/>
      <c r="J210" s="153"/>
      <c r="K210" s="153"/>
      <c r="L210" s="153"/>
      <c r="M210" s="153"/>
      <c r="N210" s="153"/>
      <c r="O210" s="153"/>
      <c r="P210" s="170"/>
      <c r="Q210" s="160"/>
      <c r="R210" s="121" t="s">
        <v>238</v>
      </c>
      <c r="S210" s="181" t="s">
        <v>19</v>
      </c>
      <c r="T210" s="229">
        <v>1</v>
      </c>
      <c r="U210" s="229">
        <v>1</v>
      </c>
      <c r="V210" s="229">
        <v>1</v>
      </c>
      <c r="W210" s="229">
        <v>1</v>
      </c>
      <c r="X210" s="229">
        <v>1</v>
      </c>
      <c r="Y210" s="229">
        <v>1</v>
      </c>
      <c r="Z210" s="229"/>
      <c r="AA210" s="28"/>
    </row>
    <row r="211" spans="1:27" ht="16.5" customHeight="1">
      <c r="A211" s="153"/>
      <c r="B211" s="153"/>
      <c r="C211" s="153"/>
      <c r="D211" s="153"/>
      <c r="E211" s="153"/>
      <c r="F211" s="153"/>
      <c r="G211" s="153"/>
      <c r="H211" s="153"/>
      <c r="I211" s="153"/>
      <c r="J211" s="153"/>
      <c r="K211" s="153"/>
      <c r="L211" s="153"/>
      <c r="M211" s="153"/>
      <c r="N211" s="153"/>
      <c r="O211" s="153"/>
      <c r="P211" s="153"/>
      <c r="Q211" s="153"/>
      <c r="R211" s="180" t="s">
        <v>239</v>
      </c>
      <c r="S211" s="314" t="s">
        <v>37</v>
      </c>
      <c r="T211" s="229">
        <v>1</v>
      </c>
      <c r="U211" s="229">
        <v>1</v>
      </c>
      <c r="V211" s="229">
        <v>1</v>
      </c>
      <c r="W211" s="229">
        <v>1</v>
      </c>
      <c r="X211" s="229">
        <v>1</v>
      </c>
      <c r="Y211" s="229">
        <v>1</v>
      </c>
      <c r="Z211" s="229">
        <f>T211+X211+U211+V211+W211+Y211</f>
        <v>6</v>
      </c>
      <c r="AA211" s="28"/>
    </row>
    <row r="212" spans="1:27" ht="30.75" customHeight="1">
      <c r="A212" s="315">
        <v>6</v>
      </c>
      <c r="B212" s="316">
        <v>0</v>
      </c>
      <c r="C212" s="316">
        <v>1</v>
      </c>
      <c r="D212" s="316">
        <v>0</v>
      </c>
      <c r="E212" s="316">
        <v>1</v>
      </c>
      <c r="F212" s="316">
        <v>1</v>
      </c>
      <c r="G212" s="316">
        <v>3</v>
      </c>
      <c r="H212" s="316">
        <v>3</v>
      </c>
      <c r="I212" s="316">
        <v>0</v>
      </c>
      <c r="J212" s="316">
        <v>6</v>
      </c>
      <c r="K212" s="316">
        <v>0</v>
      </c>
      <c r="L212" s="316">
        <v>3</v>
      </c>
      <c r="M212" s="316">
        <v>2</v>
      </c>
      <c r="N212" s="316">
        <v>0</v>
      </c>
      <c r="O212" s="316">
        <v>1</v>
      </c>
      <c r="P212" s="316">
        <v>3</v>
      </c>
      <c r="Q212" s="316" t="s">
        <v>90</v>
      </c>
      <c r="R212" s="253" t="s">
        <v>240</v>
      </c>
      <c r="S212" s="119" t="s">
        <v>38</v>
      </c>
      <c r="T212" s="224">
        <v>0</v>
      </c>
      <c r="U212" s="224">
        <v>200</v>
      </c>
      <c r="V212" s="224">
        <v>200</v>
      </c>
      <c r="W212" s="224">
        <v>200</v>
      </c>
      <c r="X212" s="224">
        <v>200</v>
      </c>
      <c r="Y212" s="224">
        <v>200</v>
      </c>
      <c r="Z212" s="201"/>
      <c r="AA212" s="28"/>
    </row>
    <row r="213" spans="1:27" ht="18" customHeight="1">
      <c r="A213" s="170"/>
      <c r="B213" s="165"/>
      <c r="C213" s="165"/>
      <c r="D213" s="165"/>
      <c r="E213" s="165"/>
      <c r="F213" s="165"/>
      <c r="G213" s="165"/>
      <c r="H213" s="165"/>
      <c r="I213" s="165"/>
      <c r="J213" s="165"/>
      <c r="K213" s="165"/>
      <c r="L213" s="165"/>
      <c r="M213" s="165"/>
      <c r="N213" s="165"/>
      <c r="O213" s="165"/>
      <c r="P213" s="165"/>
      <c r="Q213" s="165"/>
      <c r="R213" s="311" t="s">
        <v>241</v>
      </c>
      <c r="S213" s="313" t="s">
        <v>37</v>
      </c>
      <c r="T213" s="301">
        <v>0</v>
      </c>
      <c r="U213" s="301">
        <v>28</v>
      </c>
      <c r="V213" s="301">
        <v>28</v>
      </c>
      <c r="W213" s="301">
        <v>28</v>
      </c>
      <c r="X213" s="301">
        <v>28</v>
      </c>
      <c r="Y213" s="301">
        <v>28</v>
      </c>
      <c r="Z213" s="229">
        <f>T213+X213+U213+V213+W213+Y213</f>
        <v>140</v>
      </c>
      <c r="AA213" s="28"/>
    </row>
    <row r="214" spans="1:27" ht="35.25" customHeight="1">
      <c r="A214" s="171"/>
      <c r="B214" s="145"/>
      <c r="C214" s="145"/>
      <c r="D214" s="145"/>
      <c r="E214" s="145"/>
      <c r="F214" s="145"/>
      <c r="G214" s="145"/>
      <c r="H214" s="145"/>
      <c r="I214" s="145"/>
      <c r="J214" s="145"/>
      <c r="K214" s="145"/>
      <c r="L214" s="145"/>
      <c r="M214" s="145"/>
      <c r="N214" s="145"/>
      <c r="O214" s="145"/>
      <c r="P214" s="145"/>
      <c r="Q214" s="145"/>
      <c r="R214" s="56" t="s">
        <v>68</v>
      </c>
      <c r="S214" s="122" t="s">
        <v>35</v>
      </c>
      <c r="T214" s="302">
        <f t="shared" ref="T214:Y214" si="17">T215+T221</f>
        <v>0</v>
      </c>
      <c r="U214" s="302">
        <f t="shared" si="17"/>
        <v>482.59999999999997</v>
      </c>
      <c r="V214" s="302">
        <f t="shared" si="17"/>
        <v>482.59999999999997</v>
      </c>
      <c r="W214" s="302">
        <f t="shared" si="17"/>
        <v>482.59999999999997</v>
      </c>
      <c r="X214" s="302">
        <f t="shared" si="17"/>
        <v>482.59999999999997</v>
      </c>
      <c r="Y214" s="302">
        <f t="shared" si="17"/>
        <v>482.59999999999997</v>
      </c>
      <c r="Z214" s="145"/>
      <c r="AA214" s="20"/>
    </row>
    <row r="215" spans="1:27" ht="25.5">
      <c r="A215" s="151"/>
      <c r="B215" s="151"/>
      <c r="C215" s="151"/>
      <c r="D215" s="151"/>
      <c r="E215" s="151"/>
      <c r="F215" s="151"/>
      <c r="G215" s="151"/>
      <c r="H215" s="151"/>
      <c r="I215" s="151"/>
      <c r="J215" s="151"/>
      <c r="K215" s="151"/>
      <c r="L215" s="151"/>
      <c r="M215" s="152"/>
      <c r="N215" s="153"/>
      <c r="O215" s="153"/>
      <c r="P215" s="153"/>
      <c r="Q215" s="154"/>
      <c r="R215" s="34" t="s">
        <v>4</v>
      </c>
      <c r="S215" s="318" t="s">
        <v>35</v>
      </c>
      <c r="T215" s="188">
        <v>0</v>
      </c>
      <c r="U215" s="188">
        <v>0</v>
      </c>
      <c r="V215" s="188">
        <v>0</v>
      </c>
      <c r="W215" s="188">
        <f>W219</f>
        <v>0</v>
      </c>
      <c r="X215" s="188">
        <v>0</v>
      </c>
      <c r="Y215" s="188">
        <v>0</v>
      </c>
      <c r="Z215" s="319"/>
      <c r="AA215" s="20"/>
    </row>
    <row r="216" spans="1:27" ht="39" customHeight="1">
      <c r="A216" s="151"/>
      <c r="B216" s="151"/>
      <c r="C216" s="151"/>
      <c r="D216" s="151"/>
      <c r="E216" s="151"/>
      <c r="F216" s="151"/>
      <c r="G216" s="151"/>
      <c r="H216" s="151"/>
      <c r="I216" s="151"/>
      <c r="J216" s="151"/>
      <c r="K216" s="151"/>
      <c r="L216" s="151"/>
      <c r="M216" s="152"/>
      <c r="N216" s="153"/>
      <c r="O216" s="153"/>
      <c r="P216" s="153"/>
      <c r="Q216" s="154"/>
      <c r="R216" s="317" t="s">
        <v>242</v>
      </c>
      <c r="S216" s="181" t="s">
        <v>15</v>
      </c>
      <c r="T216" s="115">
        <v>2</v>
      </c>
      <c r="U216" s="115">
        <v>2</v>
      </c>
      <c r="V216" s="115">
        <v>2</v>
      </c>
      <c r="W216" s="116">
        <v>2</v>
      </c>
      <c r="X216" s="116">
        <v>2</v>
      </c>
      <c r="Y216" s="116">
        <v>2</v>
      </c>
      <c r="Z216" s="182">
        <f>T216+U216+V216+W216+X216+Y216</f>
        <v>12</v>
      </c>
      <c r="AA216" s="28"/>
    </row>
    <row r="217" spans="1:27" ht="29.25" customHeight="1">
      <c r="A217" s="151"/>
      <c r="B217" s="151"/>
      <c r="C217" s="151"/>
      <c r="D217" s="151"/>
      <c r="E217" s="151"/>
      <c r="F217" s="151"/>
      <c r="G217" s="151"/>
      <c r="H217" s="151"/>
      <c r="I217" s="151"/>
      <c r="J217" s="151"/>
      <c r="K217" s="151"/>
      <c r="L217" s="151"/>
      <c r="M217" s="152"/>
      <c r="N217" s="153"/>
      <c r="O217" s="153"/>
      <c r="P217" s="153"/>
      <c r="Q217" s="154"/>
      <c r="R217" s="121" t="s">
        <v>243</v>
      </c>
      <c r="S217" s="181" t="s">
        <v>19</v>
      </c>
      <c r="T217" s="115">
        <v>1</v>
      </c>
      <c r="U217" s="115">
        <v>1</v>
      </c>
      <c r="V217" s="115">
        <v>1</v>
      </c>
      <c r="W217" s="115">
        <v>1</v>
      </c>
      <c r="X217" s="115">
        <v>1</v>
      </c>
      <c r="Y217" s="115">
        <v>1</v>
      </c>
      <c r="Z217" s="182"/>
      <c r="AA217" s="28"/>
    </row>
    <row r="218" spans="1:27" ht="18" customHeight="1">
      <c r="A218" s="151"/>
      <c r="B218" s="151"/>
      <c r="C218" s="151"/>
      <c r="D218" s="151"/>
      <c r="E218" s="151"/>
      <c r="F218" s="151"/>
      <c r="G218" s="151"/>
      <c r="H218" s="151"/>
      <c r="I218" s="151"/>
      <c r="J218" s="151"/>
      <c r="K218" s="151"/>
      <c r="L218" s="151"/>
      <c r="M218" s="152"/>
      <c r="N218" s="153"/>
      <c r="O218" s="153"/>
      <c r="P218" s="153"/>
      <c r="Q218" s="154"/>
      <c r="R218" s="180" t="s">
        <v>112</v>
      </c>
      <c r="S218" s="181" t="s">
        <v>37</v>
      </c>
      <c r="T218" s="115">
        <v>2</v>
      </c>
      <c r="U218" s="115">
        <v>2</v>
      </c>
      <c r="V218" s="115">
        <v>2</v>
      </c>
      <c r="W218" s="115">
        <v>2</v>
      </c>
      <c r="X218" s="115">
        <v>2</v>
      </c>
      <c r="Y218" s="115">
        <v>2</v>
      </c>
      <c r="Z218" s="182">
        <f>T218+U218+V218+W218+X218+Y218</f>
        <v>12</v>
      </c>
      <c r="AA218" s="28"/>
    </row>
    <row r="219" spans="1:27" ht="21" customHeight="1">
      <c r="A219" s="183">
        <v>6</v>
      </c>
      <c r="B219" s="183">
        <v>0</v>
      </c>
      <c r="C219" s="183">
        <v>1</v>
      </c>
      <c r="D219" s="183">
        <v>0</v>
      </c>
      <c r="E219" s="183">
        <v>1</v>
      </c>
      <c r="F219" s="183">
        <v>1</v>
      </c>
      <c r="G219" s="183">
        <v>3</v>
      </c>
      <c r="H219" s="183">
        <v>3</v>
      </c>
      <c r="I219" s="183">
        <v>0</v>
      </c>
      <c r="J219" s="183">
        <v>7</v>
      </c>
      <c r="K219" s="183">
        <v>0</v>
      </c>
      <c r="L219" s="183">
        <v>1</v>
      </c>
      <c r="M219" s="184">
        <v>2</v>
      </c>
      <c r="N219" s="185">
        <v>0</v>
      </c>
      <c r="O219" s="185">
        <v>1</v>
      </c>
      <c r="P219" s="185">
        <v>4</v>
      </c>
      <c r="Q219" s="186" t="s">
        <v>90</v>
      </c>
      <c r="R219" s="121" t="s">
        <v>244</v>
      </c>
      <c r="S219" s="320" t="s">
        <v>35</v>
      </c>
      <c r="T219" s="113">
        <v>0</v>
      </c>
      <c r="U219" s="113">
        <v>0</v>
      </c>
      <c r="V219" s="113">
        <v>0</v>
      </c>
      <c r="W219" s="113">
        <v>0</v>
      </c>
      <c r="X219" s="113">
        <v>0</v>
      </c>
      <c r="Y219" s="113">
        <v>0</v>
      </c>
      <c r="Z219" s="182"/>
      <c r="AA219" s="28"/>
    </row>
    <row r="220" spans="1:27" ht="17.25" customHeight="1">
      <c r="A220" s="151"/>
      <c r="B220" s="151"/>
      <c r="C220" s="151"/>
      <c r="D220" s="151"/>
      <c r="E220" s="151"/>
      <c r="F220" s="151"/>
      <c r="G220" s="151"/>
      <c r="H220" s="151"/>
      <c r="I220" s="151"/>
      <c r="J220" s="151"/>
      <c r="K220" s="151"/>
      <c r="L220" s="151"/>
      <c r="M220" s="152"/>
      <c r="N220" s="153"/>
      <c r="O220" s="153"/>
      <c r="P220" s="153"/>
      <c r="Q220" s="154"/>
      <c r="R220" s="180" t="s">
        <v>245</v>
      </c>
      <c r="S220" s="181" t="s">
        <v>37</v>
      </c>
      <c r="T220" s="115">
        <v>0</v>
      </c>
      <c r="U220" s="115">
        <v>0</v>
      </c>
      <c r="V220" s="115">
        <v>0</v>
      </c>
      <c r="W220" s="115">
        <v>0</v>
      </c>
      <c r="X220" s="115">
        <v>0</v>
      </c>
      <c r="Y220" s="115">
        <v>0</v>
      </c>
      <c r="Z220" s="182">
        <f>T220+U220+W220+V220+X220+Y220</f>
        <v>0</v>
      </c>
      <c r="AA220" s="28"/>
    </row>
    <row r="221" spans="1:27" ht="54.75" customHeight="1">
      <c r="A221" s="151"/>
      <c r="B221" s="151"/>
      <c r="C221" s="151"/>
      <c r="D221" s="151"/>
      <c r="E221" s="151"/>
      <c r="F221" s="151"/>
      <c r="G221" s="151"/>
      <c r="H221" s="151"/>
      <c r="I221" s="151"/>
      <c r="J221" s="151"/>
      <c r="K221" s="151"/>
      <c r="L221" s="151"/>
      <c r="M221" s="152"/>
      <c r="N221" s="153"/>
      <c r="O221" s="153"/>
      <c r="P221" s="153"/>
      <c r="Q221" s="154"/>
      <c r="R221" s="51" t="s">
        <v>3</v>
      </c>
      <c r="S221" s="318" t="s">
        <v>35</v>
      </c>
      <c r="T221" s="188">
        <f t="shared" ref="T221:Y221" si="18">T226+T228+T230+T232+T234+T236+T238+T240</f>
        <v>0</v>
      </c>
      <c r="U221" s="188">
        <f t="shared" si="18"/>
        <v>482.59999999999997</v>
      </c>
      <c r="V221" s="188">
        <f t="shared" si="18"/>
        <v>482.59999999999997</v>
      </c>
      <c r="W221" s="188">
        <f t="shared" si="18"/>
        <v>482.59999999999997</v>
      </c>
      <c r="X221" s="188">
        <f t="shared" si="18"/>
        <v>482.59999999999997</v>
      </c>
      <c r="Y221" s="188">
        <f t="shared" si="18"/>
        <v>482.59999999999997</v>
      </c>
      <c r="Z221" s="155"/>
      <c r="AA221" s="20"/>
    </row>
    <row r="222" spans="1:27" ht="27.75" customHeight="1">
      <c r="A222" s="151"/>
      <c r="B222" s="151"/>
      <c r="C222" s="151"/>
      <c r="D222" s="151"/>
      <c r="E222" s="151"/>
      <c r="F222" s="151"/>
      <c r="G222" s="151"/>
      <c r="H222" s="151"/>
      <c r="I222" s="151"/>
      <c r="J222" s="151"/>
      <c r="K222" s="151"/>
      <c r="L222" s="151"/>
      <c r="M222" s="152"/>
      <c r="N222" s="153"/>
      <c r="O222" s="153"/>
      <c r="P222" s="153"/>
      <c r="Q222" s="154"/>
      <c r="R222" s="180" t="s">
        <v>246</v>
      </c>
      <c r="S222" s="181" t="s">
        <v>15</v>
      </c>
      <c r="T222" s="115">
        <v>2</v>
      </c>
      <c r="U222" s="115">
        <v>2</v>
      </c>
      <c r="V222" s="115">
        <v>2</v>
      </c>
      <c r="W222" s="116">
        <v>2</v>
      </c>
      <c r="X222" s="116">
        <v>2</v>
      </c>
      <c r="Y222" s="116">
        <v>2</v>
      </c>
      <c r="Z222" s="182">
        <f>T222+U222+V222+W222+X222+Y222</f>
        <v>12</v>
      </c>
      <c r="AA222" s="28"/>
    </row>
    <row r="223" spans="1:27" ht="18" customHeight="1">
      <c r="A223" s="151"/>
      <c r="B223" s="151"/>
      <c r="C223" s="151"/>
      <c r="D223" s="151"/>
      <c r="E223" s="151"/>
      <c r="F223" s="151"/>
      <c r="G223" s="151"/>
      <c r="H223" s="151"/>
      <c r="I223" s="151"/>
      <c r="J223" s="151"/>
      <c r="K223" s="151"/>
      <c r="L223" s="151"/>
      <c r="M223" s="152"/>
      <c r="N223" s="153"/>
      <c r="O223" s="153"/>
      <c r="P223" s="153"/>
      <c r="Q223" s="154"/>
      <c r="R223" s="180" t="s">
        <v>247</v>
      </c>
      <c r="S223" s="181" t="s">
        <v>5</v>
      </c>
      <c r="T223" s="303">
        <v>0</v>
      </c>
      <c r="U223" s="303">
        <v>1</v>
      </c>
      <c r="V223" s="303">
        <v>0</v>
      </c>
      <c r="W223" s="321">
        <v>1</v>
      </c>
      <c r="X223" s="321">
        <v>0</v>
      </c>
      <c r="Y223" s="321">
        <v>1</v>
      </c>
      <c r="Z223" s="322">
        <f>T223+U223+V223+W223+X223+Y223</f>
        <v>3</v>
      </c>
      <c r="AA223" s="28"/>
    </row>
    <row r="224" spans="1:27" ht="57" customHeight="1">
      <c r="A224" s="151"/>
      <c r="B224" s="151"/>
      <c r="C224" s="151"/>
      <c r="D224" s="151"/>
      <c r="E224" s="151"/>
      <c r="F224" s="151"/>
      <c r="G224" s="151"/>
      <c r="H224" s="151"/>
      <c r="I224" s="151"/>
      <c r="J224" s="151"/>
      <c r="K224" s="151"/>
      <c r="L224" s="151"/>
      <c r="M224" s="152"/>
      <c r="N224" s="153"/>
      <c r="O224" s="153"/>
      <c r="P224" s="153"/>
      <c r="Q224" s="154"/>
      <c r="R224" s="121" t="s">
        <v>248</v>
      </c>
      <c r="S224" s="181" t="s">
        <v>19</v>
      </c>
      <c r="T224" s="115">
        <v>1</v>
      </c>
      <c r="U224" s="115">
        <v>1</v>
      </c>
      <c r="V224" s="115">
        <v>1</v>
      </c>
      <c r="W224" s="115">
        <v>1</v>
      </c>
      <c r="X224" s="115">
        <v>1</v>
      </c>
      <c r="Y224" s="115">
        <v>1</v>
      </c>
      <c r="Z224" s="182"/>
      <c r="AA224" s="28"/>
    </row>
    <row r="225" spans="1:28" ht="24.75" customHeight="1">
      <c r="A225" s="151"/>
      <c r="B225" s="151"/>
      <c r="C225" s="151"/>
      <c r="D225" s="151"/>
      <c r="E225" s="151"/>
      <c r="F225" s="151"/>
      <c r="G225" s="151"/>
      <c r="H225" s="151"/>
      <c r="I225" s="151"/>
      <c r="J225" s="151"/>
      <c r="K225" s="151"/>
      <c r="L225" s="151"/>
      <c r="M225" s="152"/>
      <c r="N225" s="153"/>
      <c r="O225" s="153"/>
      <c r="P225" s="153"/>
      <c r="Q225" s="154"/>
      <c r="R225" s="112" t="s">
        <v>249</v>
      </c>
      <c r="S225" s="181" t="s">
        <v>5</v>
      </c>
      <c r="T225" s="115">
        <v>15</v>
      </c>
      <c r="U225" s="115">
        <v>15</v>
      </c>
      <c r="V225" s="115">
        <v>15</v>
      </c>
      <c r="W225" s="116">
        <v>15</v>
      </c>
      <c r="X225" s="116">
        <v>15</v>
      </c>
      <c r="Y225" s="116">
        <v>15</v>
      </c>
      <c r="Z225" s="182">
        <f>T225+U225+V225+W225+X225+Y225</f>
        <v>90</v>
      </c>
      <c r="AA225" s="28"/>
    </row>
    <row r="226" spans="1:28" s="50" customFormat="1" ht="30.75" customHeight="1">
      <c r="A226" s="183">
        <v>6</v>
      </c>
      <c r="B226" s="183">
        <v>0</v>
      </c>
      <c r="C226" s="183">
        <v>1</v>
      </c>
      <c r="D226" s="183">
        <v>0</v>
      </c>
      <c r="E226" s="183">
        <v>1</v>
      </c>
      <c r="F226" s="183">
        <v>1</v>
      </c>
      <c r="G226" s="183">
        <v>3</v>
      </c>
      <c r="H226" s="183">
        <v>3</v>
      </c>
      <c r="I226" s="183">
        <v>0</v>
      </c>
      <c r="J226" s="183">
        <v>7</v>
      </c>
      <c r="K226" s="183">
        <v>0</v>
      </c>
      <c r="L226" s="183">
        <v>2</v>
      </c>
      <c r="M226" s="184">
        <v>2</v>
      </c>
      <c r="N226" s="185">
        <v>0</v>
      </c>
      <c r="O226" s="185">
        <v>1</v>
      </c>
      <c r="P226" s="185">
        <v>5</v>
      </c>
      <c r="Q226" s="186" t="s">
        <v>90</v>
      </c>
      <c r="R226" s="253" t="s">
        <v>250</v>
      </c>
      <c r="S226" s="181" t="s">
        <v>35</v>
      </c>
      <c r="T226" s="304">
        <v>0</v>
      </c>
      <c r="U226" s="304">
        <v>6</v>
      </c>
      <c r="V226" s="304">
        <v>6</v>
      </c>
      <c r="W226" s="304">
        <v>6</v>
      </c>
      <c r="X226" s="304">
        <v>6</v>
      </c>
      <c r="Y226" s="304">
        <v>6</v>
      </c>
      <c r="Z226" s="229"/>
      <c r="AA226" s="28"/>
      <c r="AB226" s="49"/>
    </row>
    <row r="227" spans="1:28" s="50" customFormat="1" ht="30.75" customHeight="1">
      <c r="A227" s="323"/>
      <c r="B227" s="323"/>
      <c r="C227" s="323"/>
      <c r="D227" s="323"/>
      <c r="E227" s="323"/>
      <c r="F227" s="323"/>
      <c r="G227" s="323"/>
      <c r="H227" s="323"/>
      <c r="I227" s="323"/>
      <c r="J227" s="323"/>
      <c r="K227" s="323"/>
      <c r="L227" s="323"/>
      <c r="M227" s="324"/>
      <c r="N227" s="323"/>
      <c r="O227" s="323"/>
      <c r="P227" s="323"/>
      <c r="Q227" s="325"/>
      <c r="R227" s="180" t="s">
        <v>251</v>
      </c>
      <c r="S227" s="326" t="s">
        <v>36</v>
      </c>
      <c r="T227" s="304">
        <v>0</v>
      </c>
      <c r="U227" s="304">
        <v>100</v>
      </c>
      <c r="V227" s="304">
        <v>100</v>
      </c>
      <c r="W227" s="304">
        <v>100</v>
      </c>
      <c r="X227" s="304">
        <v>100</v>
      </c>
      <c r="Y227" s="304">
        <v>100</v>
      </c>
      <c r="Z227" s="304">
        <v>100</v>
      </c>
      <c r="AA227" s="28"/>
      <c r="AB227" s="49"/>
    </row>
    <row r="228" spans="1:28" s="50" customFormat="1" ht="30.75" customHeight="1">
      <c r="A228" s="282">
        <v>6</v>
      </c>
      <c r="B228" s="282">
        <v>0</v>
      </c>
      <c r="C228" s="282">
        <v>1</v>
      </c>
      <c r="D228" s="282">
        <v>0</v>
      </c>
      <c r="E228" s="282">
        <v>1</v>
      </c>
      <c r="F228" s="282">
        <v>1</v>
      </c>
      <c r="G228" s="282">
        <v>3</v>
      </c>
      <c r="H228" s="282">
        <v>3</v>
      </c>
      <c r="I228" s="282">
        <v>0</v>
      </c>
      <c r="J228" s="282">
        <v>7</v>
      </c>
      <c r="K228" s="282">
        <v>0</v>
      </c>
      <c r="L228" s="282">
        <v>2</v>
      </c>
      <c r="M228" s="327">
        <v>2</v>
      </c>
      <c r="N228" s="282">
        <v>0</v>
      </c>
      <c r="O228" s="282">
        <v>1</v>
      </c>
      <c r="P228" s="282">
        <v>4</v>
      </c>
      <c r="Q228" s="328" t="s">
        <v>90</v>
      </c>
      <c r="R228" s="253" t="s">
        <v>252</v>
      </c>
      <c r="S228" s="313" t="s">
        <v>38</v>
      </c>
      <c r="T228" s="304">
        <v>0</v>
      </c>
      <c r="U228" s="304">
        <v>204.8</v>
      </c>
      <c r="V228" s="304">
        <v>204.8</v>
      </c>
      <c r="W228" s="304">
        <v>204.8</v>
      </c>
      <c r="X228" s="304">
        <v>204.8</v>
      </c>
      <c r="Y228" s="304">
        <v>204.8</v>
      </c>
      <c r="Z228" s="304"/>
      <c r="AA228" s="28"/>
      <c r="AB228" s="49"/>
    </row>
    <row r="229" spans="1:28" s="50" customFormat="1" ht="30" customHeight="1">
      <c r="A229" s="323"/>
      <c r="B229" s="323"/>
      <c r="C229" s="323"/>
      <c r="D229" s="323"/>
      <c r="E229" s="323"/>
      <c r="F229" s="323"/>
      <c r="G229" s="323"/>
      <c r="H229" s="323"/>
      <c r="I229" s="323"/>
      <c r="J229" s="323"/>
      <c r="K229" s="323"/>
      <c r="L229" s="323"/>
      <c r="M229" s="324"/>
      <c r="N229" s="323"/>
      <c r="O229" s="323"/>
      <c r="P229" s="323"/>
      <c r="Q229" s="325"/>
      <c r="R229" s="112" t="s">
        <v>253</v>
      </c>
      <c r="S229" s="181" t="s">
        <v>5</v>
      </c>
      <c r="T229" s="229">
        <v>0</v>
      </c>
      <c r="U229" s="229">
        <f>25+31+11</f>
        <v>67</v>
      </c>
      <c r="V229" s="229">
        <f>25+31+11</f>
        <v>67</v>
      </c>
      <c r="W229" s="229">
        <f>25+31+11</f>
        <v>67</v>
      </c>
      <c r="X229" s="229">
        <f>25+31+11</f>
        <v>67</v>
      </c>
      <c r="Y229" s="229">
        <f>25+31+11</f>
        <v>67</v>
      </c>
      <c r="Z229" s="229">
        <v>67</v>
      </c>
      <c r="AA229" s="28"/>
      <c r="AB229" s="49"/>
    </row>
    <row r="230" spans="1:28" s="50" customFormat="1" ht="31.5" customHeight="1">
      <c r="A230" s="282">
        <v>6</v>
      </c>
      <c r="B230" s="282">
        <v>0</v>
      </c>
      <c r="C230" s="282">
        <v>2</v>
      </c>
      <c r="D230" s="282">
        <v>0</v>
      </c>
      <c r="E230" s="282">
        <v>1</v>
      </c>
      <c r="F230" s="282">
        <v>1</v>
      </c>
      <c r="G230" s="282">
        <v>3</v>
      </c>
      <c r="H230" s="282">
        <v>3</v>
      </c>
      <c r="I230" s="282">
        <v>0</v>
      </c>
      <c r="J230" s="282">
        <v>7</v>
      </c>
      <c r="K230" s="282">
        <v>0</v>
      </c>
      <c r="L230" s="282">
        <v>2</v>
      </c>
      <c r="M230" s="327">
        <v>2</v>
      </c>
      <c r="N230" s="282">
        <v>0</v>
      </c>
      <c r="O230" s="282">
        <v>1</v>
      </c>
      <c r="P230" s="282">
        <v>4</v>
      </c>
      <c r="Q230" s="328" t="s">
        <v>90</v>
      </c>
      <c r="R230" s="253" t="s">
        <v>254</v>
      </c>
      <c r="S230" s="313" t="s">
        <v>38</v>
      </c>
      <c r="T230" s="304">
        <v>0</v>
      </c>
      <c r="U230" s="304">
        <v>11.4</v>
      </c>
      <c r="V230" s="304">
        <v>11.4</v>
      </c>
      <c r="W230" s="304">
        <v>11.4</v>
      </c>
      <c r="X230" s="304">
        <v>11.4</v>
      </c>
      <c r="Y230" s="304">
        <v>11.4</v>
      </c>
      <c r="Z230" s="304"/>
      <c r="AA230" s="28"/>
      <c r="AB230" s="49"/>
    </row>
    <row r="231" spans="1:28" s="50" customFormat="1" ht="27" customHeight="1">
      <c r="A231" s="323"/>
      <c r="B231" s="323"/>
      <c r="C231" s="323"/>
      <c r="D231" s="323"/>
      <c r="E231" s="323"/>
      <c r="F231" s="323"/>
      <c r="G231" s="323"/>
      <c r="H231" s="323"/>
      <c r="I231" s="323"/>
      <c r="J231" s="323"/>
      <c r="K231" s="323"/>
      <c r="L231" s="323"/>
      <c r="M231" s="324"/>
      <c r="N231" s="323"/>
      <c r="O231" s="323"/>
      <c r="P231" s="323"/>
      <c r="Q231" s="325"/>
      <c r="R231" s="112" t="s">
        <v>253</v>
      </c>
      <c r="S231" s="181" t="s">
        <v>5</v>
      </c>
      <c r="T231" s="229">
        <v>0</v>
      </c>
      <c r="U231" s="229">
        <f>1+1+2</f>
        <v>4</v>
      </c>
      <c r="V231" s="229">
        <f>1+1+2</f>
        <v>4</v>
      </c>
      <c r="W231" s="229">
        <f>1+1+2</f>
        <v>4</v>
      </c>
      <c r="X231" s="229">
        <f>1+1+2</f>
        <v>4</v>
      </c>
      <c r="Y231" s="229">
        <f>1+1+2</f>
        <v>4</v>
      </c>
      <c r="Z231" s="229">
        <v>4</v>
      </c>
      <c r="AA231" s="28"/>
      <c r="AB231" s="49"/>
    </row>
    <row r="232" spans="1:28" s="50" customFormat="1" ht="33.75" customHeight="1">
      <c r="A232" s="282">
        <v>6</v>
      </c>
      <c r="B232" s="282">
        <v>9</v>
      </c>
      <c r="C232" s="282">
        <v>2</v>
      </c>
      <c r="D232" s="282">
        <v>0</v>
      </c>
      <c r="E232" s="282">
        <v>1</v>
      </c>
      <c r="F232" s="282">
        <v>1</v>
      </c>
      <c r="G232" s="282">
        <v>3</v>
      </c>
      <c r="H232" s="282">
        <v>3</v>
      </c>
      <c r="I232" s="282">
        <v>0</v>
      </c>
      <c r="J232" s="282">
        <v>7</v>
      </c>
      <c r="K232" s="282">
        <v>0</v>
      </c>
      <c r="L232" s="282">
        <v>2</v>
      </c>
      <c r="M232" s="327">
        <v>2</v>
      </c>
      <c r="N232" s="282">
        <v>0</v>
      </c>
      <c r="O232" s="282">
        <v>1</v>
      </c>
      <c r="P232" s="282">
        <v>4</v>
      </c>
      <c r="Q232" s="328" t="s">
        <v>90</v>
      </c>
      <c r="R232" s="253" t="s">
        <v>255</v>
      </c>
      <c r="S232" s="313" t="s">
        <v>38</v>
      </c>
      <c r="T232" s="304">
        <v>0</v>
      </c>
      <c r="U232" s="304">
        <v>49.8</v>
      </c>
      <c r="V232" s="304">
        <v>49.8</v>
      </c>
      <c r="W232" s="304">
        <v>49.8</v>
      </c>
      <c r="X232" s="304">
        <v>49.8</v>
      </c>
      <c r="Y232" s="304">
        <v>49.8</v>
      </c>
      <c r="Z232" s="304"/>
      <c r="AA232" s="28"/>
      <c r="AB232" s="49"/>
    </row>
    <row r="233" spans="1:28" s="50" customFormat="1" ht="27.75" customHeight="1">
      <c r="A233" s="323"/>
      <c r="B233" s="323"/>
      <c r="C233" s="323"/>
      <c r="D233" s="323"/>
      <c r="E233" s="323"/>
      <c r="F233" s="323"/>
      <c r="G233" s="323"/>
      <c r="H233" s="323"/>
      <c r="I233" s="323"/>
      <c r="J233" s="323"/>
      <c r="K233" s="323"/>
      <c r="L233" s="323"/>
      <c r="M233" s="324"/>
      <c r="N233" s="323"/>
      <c r="O233" s="323"/>
      <c r="P233" s="323"/>
      <c r="Q233" s="325"/>
      <c r="R233" s="112" t="s">
        <v>253</v>
      </c>
      <c r="S233" s="181" t="s">
        <v>5</v>
      </c>
      <c r="T233" s="229">
        <v>0</v>
      </c>
      <c r="U233" s="229">
        <f>2+12+1</f>
        <v>15</v>
      </c>
      <c r="V233" s="229">
        <f>2+12+1</f>
        <v>15</v>
      </c>
      <c r="W233" s="229">
        <f>2+12+1</f>
        <v>15</v>
      </c>
      <c r="X233" s="229">
        <f>2+12+1</f>
        <v>15</v>
      </c>
      <c r="Y233" s="229">
        <f>2+12+1</f>
        <v>15</v>
      </c>
      <c r="Z233" s="229">
        <v>15</v>
      </c>
      <c r="AA233" s="28"/>
      <c r="AB233" s="49"/>
    </row>
    <row r="234" spans="1:28" s="50" customFormat="1" ht="30.75" customHeight="1">
      <c r="A234" s="282">
        <v>6</v>
      </c>
      <c r="B234" s="282">
        <v>1</v>
      </c>
      <c r="C234" s="282">
        <v>9</v>
      </c>
      <c r="D234" s="282">
        <v>0</v>
      </c>
      <c r="E234" s="282">
        <v>1</v>
      </c>
      <c r="F234" s="282">
        <v>1</v>
      </c>
      <c r="G234" s="282">
        <v>3</v>
      </c>
      <c r="H234" s="282">
        <v>3</v>
      </c>
      <c r="I234" s="282">
        <v>0</v>
      </c>
      <c r="J234" s="282">
        <v>7</v>
      </c>
      <c r="K234" s="282">
        <v>0</v>
      </c>
      <c r="L234" s="282">
        <v>2</v>
      </c>
      <c r="M234" s="327">
        <v>2</v>
      </c>
      <c r="N234" s="282">
        <v>0</v>
      </c>
      <c r="O234" s="282">
        <v>1</v>
      </c>
      <c r="P234" s="282">
        <v>4</v>
      </c>
      <c r="Q234" s="328" t="s">
        <v>90</v>
      </c>
      <c r="R234" s="253" t="s">
        <v>256</v>
      </c>
      <c r="S234" s="313" t="s">
        <v>38</v>
      </c>
      <c r="T234" s="304">
        <v>0</v>
      </c>
      <c r="U234" s="304">
        <v>52.2</v>
      </c>
      <c r="V234" s="304">
        <v>52.2</v>
      </c>
      <c r="W234" s="304">
        <v>52.2</v>
      </c>
      <c r="X234" s="304">
        <v>52.2</v>
      </c>
      <c r="Y234" s="304">
        <v>52.2</v>
      </c>
      <c r="Z234" s="304"/>
      <c r="AA234" s="28"/>
      <c r="AB234" s="49"/>
    </row>
    <row r="235" spans="1:28" s="50" customFormat="1" ht="27" customHeight="1">
      <c r="A235" s="323"/>
      <c r="B235" s="323"/>
      <c r="C235" s="323"/>
      <c r="D235" s="323"/>
      <c r="E235" s="323"/>
      <c r="F235" s="323"/>
      <c r="G235" s="323"/>
      <c r="H235" s="323"/>
      <c r="I235" s="323"/>
      <c r="J235" s="323"/>
      <c r="K235" s="323"/>
      <c r="L235" s="323"/>
      <c r="M235" s="324"/>
      <c r="N235" s="323"/>
      <c r="O235" s="323"/>
      <c r="P235" s="323"/>
      <c r="Q235" s="325"/>
      <c r="R235" s="112" t="s">
        <v>253</v>
      </c>
      <c r="S235" s="181" t="s">
        <v>5</v>
      </c>
      <c r="T235" s="229">
        <v>0</v>
      </c>
      <c r="U235" s="229">
        <f>7+8+2</f>
        <v>17</v>
      </c>
      <c r="V235" s="229">
        <f>7+8+2</f>
        <v>17</v>
      </c>
      <c r="W235" s="229">
        <f>7+8+2</f>
        <v>17</v>
      </c>
      <c r="X235" s="229">
        <f>7+8+2</f>
        <v>17</v>
      </c>
      <c r="Y235" s="229">
        <f>7+8+2</f>
        <v>17</v>
      </c>
      <c r="Z235" s="229">
        <v>17</v>
      </c>
      <c r="AA235" s="28"/>
      <c r="AB235" s="49"/>
    </row>
    <row r="236" spans="1:28" s="50" customFormat="1" ht="35.25" customHeight="1">
      <c r="A236" s="282">
        <v>6</v>
      </c>
      <c r="B236" s="282">
        <v>5</v>
      </c>
      <c r="C236" s="282">
        <v>6</v>
      </c>
      <c r="D236" s="282">
        <v>0</v>
      </c>
      <c r="E236" s="282">
        <v>1</v>
      </c>
      <c r="F236" s="282">
        <v>1</v>
      </c>
      <c r="G236" s="282">
        <v>3</v>
      </c>
      <c r="H236" s="282">
        <v>3</v>
      </c>
      <c r="I236" s="282">
        <v>0</v>
      </c>
      <c r="J236" s="282">
        <v>7</v>
      </c>
      <c r="K236" s="282">
        <v>0</v>
      </c>
      <c r="L236" s="282">
        <v>2</v>
      </c>
      <c r="M236" s="327">
        <v>2</v>
      </c>
      <c r="N236" s="282">
        <v>0</v>
      </c>
      <c r="O236" s="282">
        <v>1</v>
      </c>
      <c r="P236" s="282">
        <v>4</v>
      </c>
      <c r="Q236" s="328" t="s">
        <v>90</v>
      </c>
      <c r="R236" s="253" t="s">
        <v>257</v>
      </c>
      <c r="S236" s="314" t="s">
        <v>38</v>
      </c>
      <c r="T236" s="304">
        <v>0</v>
      </c>
      <c r="U236" s="304">
        <v>45.3</v>
      </c>
      <c r="V236" s="304">
        <v>45.3</v>
      </c>
      <c r="W236" s="304">
        <v>45.3</v>
      </c>
      <c r="X236" s="304">
        <v>45.3</v>
      </c>
      <c r="Y236" s="304">
        <v>45.3</v>
      </c>
      <c r="Z236" s="304"/>
      <c r="AA236" s="28"/>
      <c r="AB236" s="49"/>
    </row>
    <row r="237" spans="1:28" s="50" customFormat="1" ht="30.75" customHeight="1">
      <c r="A237" s="282"/>
      <c r="B237" s="282"/>
      <c r="C237" s="282"/>
      <c r="D237" s="282"/>
      <c r="E237" s="282"/>
      <c r="F237" s="282"/>
      <c r="G237" s="282"/>
      <c r="H237" s="282"/>
      <c r="I237" s="282"/>
      <c r="J237" s="282"/>
      <c r="K237" s="282"/>
      <c r="L237" s="282"/>
      <c r="M237" s="327"/>
      <c r="N237" s="282"/>
      <c r="O237" s="282"/>
      <c r="P237" s="282"/>
      <c r="Q237" s="328"/>
      <c r="R237" s="112" t="s">
        <v>253</v>
      </c>
      <c r="S237" s="181" t="s">
        <v>5</v>
      </c>
      <c r="T237" s="229">
        <v>0</v>
      </c>
      <c r="U237" s="229">
        <f>0+2+0+7+4+2</f>
        <v>15</v>
      </c>
      <c r="V237" s="229">
        <f>0+2+0+7+4+2</f>
        <v>15</v>
      </c>
      <c r="W237" s="229">
        <f>0+2+0+7+4+2</f>
        <v>15</v>
      </c>
      <c r="X237" s="229">
        <f>0+2+0+7+4+2</f>
        <v>15</v>
      </c>
      <c r="Y237" s="229">
        <f>0+2+0+7+4+2</f>
        <v>15</v>
      </c>
      <c r="Z237" s="229">
        <v>15</v>
      </c>
      <c r="AA237" s="28"/>
      <c r="AB237" s="49"/>
    </row>
    <row r="238" spans="1:28" s="50" customFormat="1" ht="31.5" customHeight="1">
      <c r="A238" s="282">
        <v>6</v>
      </c>
      <c r="B238" s="282">
        <v>7</v>
      </c>
      <c r="C238" s="282">
        <v>5</v>
      </c>
      <c r="D238" s="282">
        <v>0</v>
      </c>
      <c r="E238" s="282">
        <v>1</v>
      </c>
      <c r="F238" s="282">
        <v>1</v>
      </c>
      <c r="G238" s="282">
        <v>3</v>
      </c>
      <c r="H238" s="282">
        <v>3</v>
      </c>
      <c r="I238" s="282">
        <v>0</v>
      </c>
      <c r="J238" s="282">
        <v>7</v>
      </c>
      <c r="K238" s="282">
        <v>0</v>
      </c>
      <c r="L238" s="282">
        <v>2</v>
      </c>
      <c r="M238" s="327">
        <v>2</v>
      </c>
      <c r="N238" s="282">
        <v>0</v>
      </c>
      <c r="O238" s="282">
        <v>1</v>
      </c>
      <c r="P238" s="282">
        <v>4</v>
      </c>
      <c r="Q238" s="328" t="s">
        <v>90</v>
      </c>
      <c r="R238" s="253" t="s">
        <v>258</v>
      </c>
      <c r="S238" s="314" t="s">
        <v>38</v>
      </c>
      <c r="T238" s="304">
        <v>0</v>
      </c>
      <c r="U238" s="304">
        <v>107.9</v>
      </c>
      <c r="V238" s="304">
        <v>107.9</v>
      </c>
      <c r="W238" s="304">
        <v>107.9</v>
      </c>
      <c r="X238" s="304">
        <v>107.9</v>
      </c>
      <c r="Y238" s="304">
        <v>107.9</v>
      </c>
      <c r="Z238" s="304"/>
      <c r="AA238" s="28"/>
      <c r="AB238" s="49"/>
    </row>
    <row r="239" spans="1:28" s="50" customFormat="1" ht="27.75" customHeight="1">
      <c r="A239" s="282"/>
      <c r="B239" s="282"/>
      <c r="C239" s="282"/>
      <c r="D239" s="282"/>
      <c r="E239" s="282"/>
      <c r="F239" s="282"/>
      <c r="G239" s="282"/>
      <c r="H239" s="282"/>
      <c r="I239" s="282"/>
      <c r="J239" s="282"/>
      <c r="K239" s="282"/>
      <c r="L239" s="282"/>
      <c r="M239" s="327"/>
      <c r="N239" s="282"/>
      <c r="O239" s="282"/>
      <c r="P239" s="282"/>
      <c r="Q239" s="328"/>
      <c r="R239" s="112" t="s">
        <v>253</v>
      </c>
      <c r="S239" s="181" t="s">
        <v>5</v>
      </c>
      <c r="T239" s="229">
        <v>0</v>
      </c>
      <c r="U239" s="229">
        <f>1+3+0+19+10+3</f>
        <v>36</v>
      </c>
      <c r="V239" s="229">
        <f>1+3+0+19+10+3</f>
        <v>36</v>
      </c>
      <c r="W239" s="229">
        <f>1+3+0+19+10+3</f>
        <v>36</v>
      </c>
      <c r="X239" s="229">
        <f>1+3+0+19+10+3</f>
        <v>36</v>
      </c>
      <c r="Y239" s="229">
        <f>1+3+0+19+10+3</f>
        <v>36</v>
      </c>
      <c r="Z239" s="229">
        <v>36</v>
      </c>
      <c r="AA239" s="28"/>
      <c r="AB239" s="49"/>
    </row>
    <row r="240" spans="1:28" s="50" customFormat="1" ht="29.25" customHeight="1">
      <c r="A240" s="282">
        <v>6</v>
      </c>
      <c r="B240" s="282">
        <v>6</v>
      </c>
      <c r="C240" s="282">
        <v>4</v>
      </c>
      <c r="D240" s="282">
        <v>0</v>
      </c>
      <c r="E240" s="282">
        <v>1</v>
      </c>
      <c r="F240" s="282">
        <v>1</v>
      </c>
      <c r="G240" s="282">
        <v>3</v>
      </c>
      <c r="H240" s="282">
        <v>3</v>
      </c>
      <c r="I240" s="282">
        <v>0</v>
      </c>
      <c r="J240" s="282">
        <v>7</v>
      </c>
      <c r="K240" s="282">
        <v>0</v>
      </c>
      <c r="L240" s="282">
        <v>2</v>
      </c>
      <c r="M240" s="327">
        <v>2</v>
      </c>
      <c r="N240" s="282">
        <v>0</v>
      </c>
      <c r="O240" s="282">
        <v>1</v>
      </c>
      <c r="P240" s="282">
        <v>4</v>
      </c>
      <c r="Q240" s="328" t="s">
        <v>90</v>
      </c>
      <c r="R240" s="253" t="s">
        <v>259</v>
      </c>
      <c r="S240" s="314" t="s">
        <v>38</v>
      </c>
      <c r="T240" s="304">
        <v>0</v>
      </c>
      <c r="U240" s="304">
        <v>5.2</v>
      </c>
      <c r="V240" s="304">
        <v>5.2</v>
      </c>
      <c r="W240" s="304">
        <v>5.2</v>
      </c>
      <c r="X240" s="304">
        <v>5.2</v>
      </c>
      <c r="Y240" s="304">
        <v>5.2</v>
      </c>
      <c r="Z240" s="304"/>
      <c r="AA240" s="28"/>
      <c r="AB240" s="49"/>
    </row>
    <row r="241" spans="1:28" s="50" customFormat="1" ht="27.75" customHeight="1">
      <c r="A241" s="323"/>
      <c r="B241" s="323"/>
      <c r="C241" s="323"/>
      <c r="D241" s="323"/>
      <c r="E241" s="323"/>
      <c r="F241" s="323"/>
      <c r="G241" s="323"/>
      <c r="H241" s="323"/>
      <c r="I241" s="323"/>
      <c r="J241" s="323"/>
      <c r="K241" s="323"/>
      <c r="L241" s="323"/>
      <c r="M241" s="324"/>
      <c r="N241" s="323"/>
      <c r="O241" s="323"/>
      <c r="P241" s="323"/>
      <c r="Q241" s="325"/>
      <c r="R241" s="112" t="s">
        <v>253</v>
      </c>
      <c r="S241" s="181" t="s">
        <v>5</v>
      </c>
      <c r="T241" s="229">
        <v>0</v>
      </c>
      <c r="U241" s="229">
        <v>2</v>
      </c>
      <c r="V241" s="229">
        <v>2</v>
      </c>
      <c r="W241" s="229">
        <v>2</v>
      </c>
      <c r="X241" s="229">
        <v>2</v>
      </c>
      <c r="Y241" s="229">
        <v>2</v>
      </c>
      <c r="Z241" s="229">
        <v>2</v>
      </c>
      <c r="AA241" s="28"/>
      <c r="AB241" s="49"/>
    </row>
    <row r="242" spans="1:28" s="212" customFormat="1" ht="20.25" customHeight="1">
      <c r="A242" s="207"/>
      <c r="B242" s="207"/>
      <c r="C242" s="207"/>
      <c r="D242" s="207"/>
      <c r="E242" s="207"/>
      <c r="F242" s="207"/>
      <c r="G242" s="207"/>
      <c r="H242" s="207"/>
      <c r="I242" s="207"/>
      <c r="J242" s="207"/>
      <c r="K242" s="207"/>
      <c r="L242" s="207"/>
      <c r="M242" s="208"/>
      <c r="N242" s="207"/>
      <c r="O242" s="207"/>
      <c r="P242" s="207"/>
      <c r="Q242" s="209"/>
      <c r="R242" s="56" t="s">
        <v>56</v>
      </c>
      <c r="S242" s="329" t="s">
        <v>35</v>
      </c>
      <c r="T242" s="305">
        <f t="shared" ref="T242:Y242" si="19">T243</f>
        <v>30839.3</v>
      </c>
      <c r="U242" s="305">
        <f t="shared" si="19"/>
        <v>31706.7</v>
      </c>
      <c r="V242" s="305">
        <f t="shared" si="19"/>
        <v>29989.3</v>
      </c>
      <c r="W242" s="305">
        <f t="shared" si="19"/>
        <v>29989.3</v>
      </c>
      <c r="X242" s="305">
        <f t="shared" si="19"/>
        <v>29989.3</v>
      </c>
      <c r="Y242" s="305">
        <f t="shared" si="19"/>
        <v>29989.3</v>
      </c>
      <c r="Z242" s="210"/>
      <c r="AA242" s="40"/>
      <c r="AB242" s="211"/>
    </row>
    <row r="243" spans="1:28" s="50" customFormat="1" ht="17.25" customHeight="1">
      <c r="A243" s="11"/>
      <c r="B243" s="11"/>
      <c r="C243" s="11"/>
      <c r="D243" s="11"/>
      <c r="E243" s="11"/>
      <c r="F243" s="11"/>
      <c r="G243" s="11"/>
      <c r="H243" s="11"/>
      <c r="I243" s="11"/>
      <c r="J243" s="11"/>
      <c r="K243" s="11"/>
      <c r="L243" s="11"/>
      <c r="M243" s="166"/>
      <c r="N243" s="11"/>
      <c r="O243" s="11"/>
      <c r="P243" s="11"/>
      <c r="Q243" s="167"/>
      <c r="R243" s="330" t="s">
        <v>72</v>
      </c>
      <c r="S243" s="99" t="s">
        <v>35</v>
      </c>
      <c r="T243" s="306">
        <f>T244+T245+T246+T247+T248+T249</f>
        <v>30839.3</v>
      </c>
      <c r="U243" s="306">
        <f>U244+U245+U246+U247</f>
        <v>31706.7</v>
      </c>
      <c r="V243" s="306">
        <f>V244+V245+V246+V247</f>
        <v>29989.3</v>
      </c>
      <c r="W243" s="306">
        <f>W244+W245+W246+W247</f>
        <v>29989.3</v>
      </c>
      <c r="X243" s="306">
        <f>X244+X245+X246+X247</f>
        <v>29989.3</v>
      </c>
      <c r="Y243" s="306">
        <f>Y244+Y245+Y246+Y247</f>
        <v>29989.3</v>
      </c>
      <c r="Z243" s="172"/>
      <c r="AA243" s="28"/>
      <c r="AB243" s="49"/>
    </row>
    <row r="244" spans="1:28" s="50" customFormat="1" ht="18.75" customHeight="1">
      <c r="A244" s="99">
        <v>6</v>
      </c>
      <c r="B244" s="99">
        <v>0</v>
      </c>
      <c r="C244" s="99">
        <v>1</v>
      </c>
      <c r="D244" s="99">
        <v>0</v>
      </c>
      <c r="E244" s="99">
        <v>1</v>
      </c>
      <c r="F244" s="99">
        <v>0</v>
      </c>
      <c r="G244" s="99">
        <v>4</v>
      </c>
      <c r="H244" s="99">
        <v>3</v>
      </c>
      <c r="I244" s="99">
        <v>0</v>
      </c>
      <c r="J244" s="99">
        <v>9</v>
      </c>
      <c r="K244" s="99">
        <v>0</v>
      </c>
      <c r="L244" s="99">
        <v>0</v>
      </c>
      <c r="M244" s="327">
        <v>2</v>
      </c>
      <c r="N244" s="99">
        <v>0</v>
      </c>
      <c r="O244" s="99">
        <v>5</v>
      </c>
      <c r="P244" s="99">
        <v>0</v>
      </c>
      <c r="Q244" s="308" t="s">
        <v>91</v>
      </c>
      <c r="R244" s="103" t="s">
        <v>260</v>
      </c>
      <c r="S244" s="99" t="s">
        <v>35</v>
      </c>
      <c r="T244" s="304">
        <v>28944.5</v>
      </c>
      <c r="U244" s="304">
        <v>29947.4</v>
      </c>
      <c r="V244" s="304">
        <v>28230</v>
      </c>
      <c r="W244" s="304">
        <v>28230</v>
      </c>
      <c r="X244" s="304">
        <v>28230</v>
      </c>
      <c r="Y244" s="304">
        <v>28230</v>
      </c>
      <c r="Z244" s="172"/>
      <c r="AA244" s="28"/>
      <c r="AB244" s="49"/>
    </row>
    <row r="245" spans="1:28" s="50" customFormat="1" ht="20.25" customHeight="1">
      <c r="A245" s="99">
        <v>6</v>
      </c>
      <c r="B245" s="99">
        <v>0</v>
      </c>
      <c r="C245" s="99">
        <v>1</v>
      </c>
      <c r="D245" s="99">
        <v>0</v>
      </c>
      <c r="E245" s="99">
        <v>1</v>
      </c>
      <c r="F245" s="99">
        <v>1</v>
      </c>
      <c r="G245" s="99">
        <v>3</v>
      </c>
      <c r="H245" s="99">
        <v>3</v>
      </c>
      <c r="I245" s="99">
        <v>0</v>
      </c>
      <c r="J245" s="99">
        <v>9</v>
      </c>
      <c r="K245" s="99">
        <v>0</v>
      </c>
      <c r="L245" s="99">
        <v>0</v>
      </c>
      <c r="M245" s="327">
        <v>2</v>
      </c>
      <c r="N245" s="99">
        <v>0</v>
      </c>
      <c r="O245" s="99">
        <v>5</v>
      </c>
      <c r="P245" s="99">
        <v>0</v>
      </c>
      <c r="Q245" s="308" t="s">
        <v>91</v>
      </c>
      <c r="R245" s="103" t="s">
        <v>261</v>
      </c>
      <c r="S245" s="99" t="s">
        <v>35</v>
      </c>
      <c r="T245" s="304">
        <v>19.3</v>
      </c>
      <c r="U245" s="304">
        <v>32.1</v>
      </c>
      <c r="V245" s="304">
        <v>32.1</v>
      </c>
      <c r="W245" s="304">
        <v>32.1</v>
      </c>
      <c r="X245" s="304">
        <v>32.1</v>
      </c>
      <c r="Y245" s="304">
        <v>32.1</v>
      </c>
      <c r="Z245" s="172"/>
      <c r="AA245" s="28"/>
      <c r="AB245" s="49"/>
    </row>
    <row r="246" spans="1:28" s="50" customFormat="1" ht="17.25" customHeight="1">
      <c r="A246" s="99">
        <v>6</v>
      </c>
      <c r="B246" s="99">
        <v>0</v>
      </c>
      <c r="C246" s="99">
        <v>1</v>
      </c>
      <c r="D246" s="99">
        <v>0</v>
      </c>
      <c r="E246" s="99">
        <v>3</v>
      </c>
      <c r="F246" s="99">
        <v>0</v>
      </c>
      <c r="G246" s="99">
        <v>4</v>
      </c>
      <c r="H246" s="99">
        <v>3</v>
      </c>
      <c r="I246" s="99">
        <v>0</v>
      </c>
      <c r="J246" s="99">
        <v>9</v>
      </c>
      <c r="K246" s="99">
        <v>0</v>
      </c>
      <c r="L246" s="99">
        <v>0</v>
      </c>
      <c r="M246" s="327">
        <v>2</v>
      </c>
      <c r="N246" s="99">
        <v>0</v>
      </c>
      <c r="O246" s="99">
        <v>5</v>
      </c>
      <c r="P246" s="99">
        <v>0</v>
      </c>
      <c r="Q246" s="308" t="s">
        <v>91</v>
      </c>
      <c r="R246" s="103" t="s">
        <v>262</v>
      </c>
      <c r="S246" s="99" t="s">
        <v>35</v>
      </c>
      <c r="T246" s="304">
        <v>95.1</v>
      </c>
      <c r="U246" s="304">
        <v>158.30000000000001</v>
      </c>
      <c r="V246" s="304">
        <v>158.30000000000001</v>
      </c>
      <c r="W246" s="304">
        <v>158.30000000000001</v>
      </c>
      <c r="X246" s="304">
        <v>158.30000000000001</v>
      </c>
      <c r="Y246" s="304">
        <v>158.30000000000001</v>
      </c>
      <c r="Z246" s="172"/>
      <c r="AA246" s="28"/>
      <c r="AB246" s="49"/>
    </row>
    <row r="247" spans="1:28" ht="16.5" customHeight="1">
      <c r="A247" s="99">
        <v>6</v>
      </c>
      <c r="B247" s="99">
        <v>0</v>
      </c>
      <c r="C247" s="99">
        <v>1</v>
      </c>
      <c r="D247" s="99">
        <v>0</v>
      </c>
      <c r="E247" s="99">
        <v>1</v>
      </c>
      <c r="F247" s="99">
        <v>0</v>
      </c>
      <c r="G247" s="99">
        <v>2</v>
      </c>
      <c r="H247" s="99">
        <v>3</v>
      </c>
      <c r="I247" s="99">
        <v>0</v>
      </c>
      <c r="J247" s="99">
        <v>9</v>
      </c>
      <c r="K247" s="99">
        <v>0</v>
      </c>
      <c r="L247" s="99">
        <v>0</v>
      </c>
      <c r="M247" s="99">
        <v>2</v>
      </c>
      <c r="N247" s="99">
        <v>0</v>
      </c>
      <c r="O247" s="99">
        <v>5</v>
      </c>
      <c r="P247" s="99">
        <v>6</v>
      </c>
      <c r="Q247" s="99" t="s">
        <v>91</v>
      </c>
      <c r="R247" s="103" t="s">
        <v>263</v>
      </c>
      <c r="S247" s="99" t="s">
        <v>35</v>
      </c>
      <c r="T247" s="304">
        <v>1514.4</v>
      </c>
      <c r="U247" s="304">
        <v>1568.9</v>
      </c>
      <c r="V247" s="304">
        <v>1568.9</v>
      </c>
      <c r="W247" s="304">
        <v>1568.9</v>
      </c>
      <c r="X247" s="304">
        <v>1568.9</v>
      </c>
      <c r="Y247" s="304">
        <v>1568.9</v>
      </c>
      <c r="Z247" s="1"/>
    </row>
    <row r="248" spans="1:28" ht="27.75" customHeight="1">
      <c r="A248" s="99">
        <v>6</v>
      </c>
      <c r="B248" s="99">
        <v>0</v>
      </c>
      <c r="C248" s="99">
        <v>1</v>
      </c>
      <c r="D248" s="99">
        <v>0</v>
      </c>
      <c r="E248" s="99">
        <v>1</v>
      </c>
      <c r="F248" s="99">
        <v>0</v>
      </c>
      <c r="G248" s="99">
        <v>4</v>
      </c>
      <c r="H248" s="99">
        <v>3</v>
      </c>
      <c r="I248" s="99">
        <v>0</v>
      </c>
      <c r="J248" s="99">
        <v>9</v>
      </c>
      <c r="K248" s="99">
        <v>0</v>
      </c>
      <c r="L248" s="99">
        <v>0</v>
      </c>
      <c r="M248" s="99">
        <v>1</v>
      </c>
      <c r="N248" s="99">
        <v>0</v>
      </c>
      <c r="O248" s="99">
        <v>2</v>
      </c>
      <c r="P248" s="99">
        <v>0</v>
      </c>
      <c r="Q248" s="99">
        <v>0</v>
      </c>
      <c r="R248" s="98" t="s">
        <v>269</v>
      </c>
      <c r="S248" s="99" t="s">
        <v>35</v>
      </c>
      <c r="T248" s="304">
        <v>241</v>
      </c>
      <c r="U248" s="304">
        <v>0</v>
      </c>
      <c r="V248" s="304">
        <v>0</v>
      </c>
      <c r="W248" s="304">
        <v>0</v>
      </c>
      <c r="X248" s="304">
        <v>0</v>
      </c>
      <c r="Y248" s="304">
        <v>0</v>
      </c>
      <c r="Z248" s="213"/>
    </row>
    <row r="249" spans="1:28" ht="38.25" customHeight="1">
      <c r="A249" s="99">
        <v>6</v>
      </c>
      <c r="B249" s="99">
        <v>0</v>
      </c>
      <c r="C249" s="99">
        <v>1</v>
      </c>
      <c r="D249" s="99">
        <v>0</v>
      </c>
      <c r="E249" s="99">
        <v>1</v>
      </c>
      <c r="F249" s="99">
        <v>0</v>
      </c>
      <c r="G249" s="99">
        <v>4</v>
      </c>
      <c r="H249" s="99">
        <v>3</v>
      </c>
      <c r="I249" s="99">
        <v>0</v>
      </c>
      <c r="J249" s="99">
        <v>9</v>
      </c>
      <c r="K249" s="99">
        <v>0</v>
      </c>
      <c r="L249" s="99">
        <v>0</v>
      </c>
      <c r="M249" s="99" t="s">
        <v>82</v>
      </c>
      <c r="N249" s="99">
        <v>0</v>
      </c>
      <c r="O249" s="99">
        <v>2</v>
      </c>
      <c r="P249" s="99">
        <v>0</v>
      </c>
      <c r="Q249" s="99" t="s">
        <v>91</v>
      </c>
      <c r="R249" s="98" t="s">
        <v>270</v>
      </c>
      <c r="S249" s="99" t="s">
        <v>35</v>
      </c>
      <c r="T249" s="304">
        <v>25</v>
      </c>
      <c r="U249" s="304">
        <v>0</v>
      </c>
      <c r="V249" s="304">
        <v>0</v>
      </c>
      <c r="W249" s="304">
        <v>0</v>
      </c>
      <c r="X249" s="304">
        <v>0</v>
      </c>
      <c r="Y249" s="304">
        <v>0</v>
      </c>
      <c r="Z249" s="213" t="s">
        <v>95</v>
      </c>
    </row>
  </sheetData>
  <mergeCells count="31">
    <mergeCell ref="A18:C19"/>
    <mergeCell ref="H19:I19"/>
    <mergeCell ref="T18:T19"/>
    <mergeCell ref="H18:Q18"/>
    <mergeCell ref="R17:R19"/>
    <mergeCell ref="K19:L19"/>
    <mergeCell ref="D3:AJ3"/>
    <mergeCell ref="D5:AJ5"/>
    <mergeCell ref="J12:T12"/>
    <mergeCell ref="D4:AJ4"/>
    <mergeCell ref="J9:AJ9"/>
    <mergeCell ref="D7:AJ7"/>
    <mergeCell ref="J10:AJ10"/>
    <mergeCell ref="J11:T11"/>
    <mergeCell ref="M19:Q19"/>
    <mergeCell ref="T17:Y17"/>
    <mergeCell ref="Z18:Z19"/>
    <mergeCell ref="W18:W19"/>
    <mergeCell ref="D18:E19"/>
    <mergeCell ref="F18:G19"/>
    <mergeCell ref="X18:X19"/>
    <mergeCell ref="J14:Z14"/>
    <mergeCell ref="A17:Q17"/>
    <mergeCell ref="V1:Z1"/>
    <mergeCell ref="V2:Z2"/>
    <mergeCell ref="J13:T13"/>
    <mergeCell ref="S17:S19"/>
    <mergeCell ref="V18:V19"/>
    <mergeCell ref="J15:Z15"/>
    <mergeCell ref="U18:U19"/>
    <mergeCell ref="Y18:Y19"/>
  </mergeCells>
  <phoneticPr fontId="2" type="noConversion"/>
  <pageMargins left="0.19685039370078741" right="0.19685039370078741" top="0.70866141732283472" bottom="0.23622047244094491" header="0.19685039370078741" footer="0.19685039370078741"/>
  <pageSetup paperSize="9" scale="70" fitToHeight="0" orientation="landscape" r:id="rId1"/>
  <rowBreaks count="1" manualBreakCount="1">
    <brk id="68"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cp:lastPrinted>2019-06-13T13:23:59Z</cp:lastPrinted>
  <dcterms:created xsi:type="dcterms:W3CDTF">2006-09-16T00:00:00Z</dcterms:created>
  <dcterms:modified xsi:type="dcterms:W3CDTF">2019-06-13T13:26:25Z</dcterms:modified>
</cp:coreProperties>
</file>